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Sheet1" sheetId="168"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74" i="36"/>
  <c r="D75" i="36"/>
  <c r="D77" i="36"/>
  <c r="D78" i="36"/>
  <c r="D85" i="36"/>
  <c r="B64" i="127"/>
  <c r="B65"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K13" i="4"/>
  <c r="B3572" i="106" s="1"/>
  <c r="D3572" i="106" s="1"/>
  <c r="C14" i="4"/>
  <c r="B2558" i="106" s="1"/>
  <c r="D2558" i="106" s="1"/>
  <c r="D14" i="4"/>
  <c r="B2570" i="106" s="1"/>
  <c r="D2570" i="106" s="1"/>
  <c r="F14" i="4"/>
  <c r="E15" i="4"/>
  <c r="B2633" i="106" s="1"/>
  <c r="D263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14" i="7"/>
  <c r="B1770" i="106" s="1"/>
  <c r="D1770"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L13" i="11" l="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F275" i="5" s="1"/>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3447" i="106"/>
  <c r="D3447" i="106" s="1"/>
  <c r="B7270" i="106"/>
  <c r="C34" i="131"/>
  <c r="L16" i="11" l="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J17" i="4" l="1"/>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6227" i="106" l="1"/>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F1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l="1"/>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<sst xmlns="http://schemas.openxmlformats.org/spreadsheetml/2006/main" count="5011" uniqueCount="2114">
  <si>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</si>
  <si>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</si>
  <si>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</si>
  <si>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</si>
  <si>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</si>
  <si>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</si>
  <si>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</si>
  <si>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</si>
  <si>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</si>
  <si>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</si>
  <si>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</si>
  <si>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</si>
  <si>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</si>
  <si>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</si>
  <si>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</si>
  <si>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</si>
  <si>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</si>
  <si>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</si>
  <si>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</si>
  <si>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</si>
  <si>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</si>
  <si>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</si>
  <si>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</si>
  <si>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</si>
  <si>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</si>
  <si>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</si>
  <si>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</si>
  <si>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</si>
  <si>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</si>
  <si>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</si>
  <si>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</si>
  <si>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</si>
  <si>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</si>
  <si>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</si>
  <si>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</si>
  <si>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</si>
  <si>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</si>
  <si>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</si>
  <si>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</si>
  <si>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</si>
  <si>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</si>
  <si>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</si>
  <si>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</si>
  <si>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</si>
  <si>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</si>
  <si>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</si>
  <si>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</si>
  <si>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</si>
  <si>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</si>
  <si>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</si>
  <si>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</si>
  <si>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</si>
  <si>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</si>
  <si>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</si>
  <si>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</si>
  <si>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</si>
  <si>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</si>
  <si>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</si>
  <si>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</si>
  <si>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</si>
  <si>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</si>
  <si>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</si>
  <si>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</si>
  <si>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</si>
  <si>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</si>
  <si>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</si>
  <si>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</si>
  <si>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</si>
  <si>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</si>
  <si>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</si>
  <si>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</si>
  <si>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</si>
  <si>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</si>
  <si>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</si>
  <si>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</si>
  <si>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</si>
  <si>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</si>
  <si>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</si>
  <si>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</si>
  <si>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</si>
  <si>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</si>
  <si>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</si>
  <si>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</si>
  <si>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</si>
  <si>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</si>
  <si>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</si>
  <si>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</si>
  <si>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</si>
  <si>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</si>
  <si>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</si>
  <si>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</si>
  <si>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</si>
  <si>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</si>
  <si>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</si>
  <si>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</si>
  <si>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</si>
  <si>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</si>
  <si>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</si>
  <si>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</si>
  <si>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</si>
  <si>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</si>
  <si>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</si>
  <si>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</si>
  <si>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</si>
  <si>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</si>
  <si>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</si>
  <si>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</si>
  <si>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</si>
  <si>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</si>
  <si>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</si>
  <si>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</si>
  <si>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</si>
  <si>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</si>
  <si>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</si>
  <si>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</si>
  <si>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</si>
  <si>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</si>
  <si>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</si>
  <si>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</si>
  <si>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</si>
  <si>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</si>
  <si>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</si>
  <si>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</si>
  <si>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</si>
  <si>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</si>
  <si>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</si>
  <si>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</si>
  <si>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</si>
  <si>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</si>
  <si>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</si>
  <si>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</si>
  <si>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</si>
  <si>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</si>
  <si>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</si>
  <si>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</si>
  <si>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</si>
  <si>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</si>
  <si>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</si>
  <si>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</si>
  <si>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</si>
  <si>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</si>
  <si>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</si>
  <si>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</si>
  <si>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</si>
  <si>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</si>
  <si>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</si>
  <si>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</si>
  <si>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</si>
  <si>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</si>
  <si>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</si>
  <si>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</si>
  <si>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</si>
  <si>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</si>
  <si>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</si>
  <si>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</si>
  <si>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</si>
  <si>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</si>
  <si>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</si>
  <si>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</si>
  <si>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</si>
  <si>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</si>
  <si>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</si>
  <si>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</si>
  <si>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</si>
  <si>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</si>
  <si>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</si>
  <si>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</si>
  <si>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</si>
  <si>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</si>
  <si>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</si>
  <si>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</si>
  <si>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</si>
  <si>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</si>
  <si>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</si>
  <si>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</si>
  <si>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</si>
  <si>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</si>
  <si>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</si>
  <si>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</si>
  <si>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</si>
  <si>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</si>
  <si>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</si>
  <si>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</si>
  <si>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</si>
  <si>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</si>
  <si>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</si>
  <si>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</si>
  <si>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</si>
  <si>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</si>
  <si>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</si>
  <si>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</si>
  <si>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</si>
  <si>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</si>
  <si>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</si>
  <si>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</si>
  <si>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</si>
  <si>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</si>
  <si>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</si>
  <si>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</si>
  <si>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</si>
  <si>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</si>
  <si>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</si>
  <si>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</si>
  <si>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</si>
  <si>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</si>
  <si>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</si>
  <si>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</si>
  <si>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</si>
  <si>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</si>
  <si>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</si>
  <si>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</si>
  <si>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</si>
  <si>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</si>
  <si>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</si>
  <si>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</si>
  <si>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</si>
  <si>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</si>
  <si>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</si>
  <si>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</si>
  <si>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</si>
  <si>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</si>
  <si>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</si>
  <si>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</si>
  <si>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</si>
  <si>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</si>
  <si>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</si>
  <si>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</si>
  <si>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</si>
  <si>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</si>
  <si>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</si>
  <si>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</si>
  <si>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</si>
  <si>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</si>
  <si>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</si>
  <si>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</si>
  <si>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</si>
  <si>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</si>
  <si>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</si>
  <si>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</si>
  <si>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</si>
  <si>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</si>
  <si>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</si>
  <si>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</si>
  <si>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</si>
  <si>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</si>
  <si>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</si>
  <si>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</si>
  <si>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</si>
  <si>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</si>
  <si>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</si>
  <si>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</si>
  <si>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</si>
  <si>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</si>
  <si>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</si>
  <si>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</si>
  <si>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</si>
  <si>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</si>
  <si>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</si>
  <si>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</si>
  <si>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</si>
  <si>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</si>
  <si>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</si>
  <si>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</si>
  <si>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</si>
  <si>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</si>
  <si>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</si>
  <si>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</si>
  <si>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</si>
  <si>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</si>
  <si>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</si>
  <si>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</si>
  <si>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</si>
  <si>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</si>
  <si>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</si>
  <si>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</si>
  <si>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</si>
  <si>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</si>
  <si>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</si>
  <si>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</si>
  <si>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</si>
  <si>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</si>
  <si>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</si>
  <si>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</si>
  <si>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</si>
  <si>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</si>
  <si>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</si>
  <si>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</si>
  <si>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</si>
  <si>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</si>
  <si>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</si>
  <si>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</si>
  <si>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</si>
  <si>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</si>
  <si>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</si>
  <si>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</si>
  <si>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</si>
  <si>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</si>
  <si>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</si>
  <si>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</si>
  <si>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</si>
  <si>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</si>
  <si>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</si>
  <si>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</si>
  <si>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</si>
  <si>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</si>
  <si>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</si>
  <si>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</si>
  <si>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</si>
  <si>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</si>
  <si>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</si>
  <si>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</si>
  <si>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</si>
  <si>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</si>
  <si>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</si>
  <si>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</si>
  <si>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</si>
  <si>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</si>
  <si>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</si>
  <si>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</si>
  <si>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</si>
  <si>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</si>
  <si>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</si>
  <si>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</si>
  <si>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</si>
  <si>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</si>
  <si>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</si>
  <si>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</si>
  <si>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</si>
  <si>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</si>
  <si>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</si>
  <si>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</si>
  <si>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</si>
  <si>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</si>
  <si>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</si>
  <si>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</si>
  <si>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</si>
  <si>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</si>
  <si>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</si>
  <si>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</si>
  <si>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</si>
  <si>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</si>
  <si>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</si>
  <si>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</si>
  <si>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</si>
  <si>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</si>
  <si>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</si>
  <si>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</si>
  <si>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</si>
  <si>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</si>
  <si>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</si>
  <si>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</si>
  <si>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</si>
  <si>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</si>
  <si>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</si>
  <si>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</si>
  <si>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</si>
  <si>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</si>
  <si>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</si>
  <si>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</si>
  <si>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</si>
  <si>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</si>
  <si>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</si>
  <si>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</si>
  <si>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</si>
  <si>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</si>
  <si>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</si>
  <si>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</si>
  <si>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</si>
  <si>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</si>
  <si>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</si>
  <si>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</si>
  <si>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</si>
  <si>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</si>
  <si>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</si>
  <si>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</si>
  <si>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</si>
  <si>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</si>
  <si>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</si>
  <si>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</si>
  <si>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</si>
  <si>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</si>
  <si>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</si>
  <si>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</si>
  <si>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</si>
  <si>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</si>
  <si>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</si>
  <si>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</si>
  <si>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</si>
  <si>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</si>
  <si>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</si>
  <si>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</si>
  <si>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</si>
  <si>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</si>
  <si>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</si>
  <si>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</si>
  <si>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</si>
  <si>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</si>
  <si>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</si>
  <si>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</si>
  <si>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</si>
  <si>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</si>
  <si>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</si>
  <si>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</si>
  <si>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</si>
  <si>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</si>
  <si>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</si>
  <si>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</si>
  <si>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</si>
  <si>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</si>
  <si>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</si>
  <si>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</si>
  <si>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</si>
  <si>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</si>
  <si>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</si>
  <si>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</si>
  <si>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</si>
  <si>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</si>
  <si>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</si>
  <si>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</si>
  <si>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</si>
  <si>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</si>
  <si>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</si>
  <si>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</si>
  <si>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</si>
  <si>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</si>
  <si>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</si>
  <si>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</si>
  <si>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</si>
  <si>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</si>
  <si>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</si>
  <si>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</si>
  <si>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</si>
  <si>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</si>
  <si>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</si>
  <si>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</si>
  <si>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</si>
  <si>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</si>
  <si>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</si>
  <si>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</si>
  <si>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</si>
  <si>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</si>
  <si>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</si>
  <si>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</si>
  <si>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</si>
  <si>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</si>
  <si>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</si>
  <si>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</si>
  <si>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</si>
  <si>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</si>
  <si>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</si>
  <si>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</si>
  <si>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</si>
  <si>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</si>
  <si>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</si>
  <si>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</si>
  <si>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</si>
  <si>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</si>
  <si>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</si>
  <si>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</si>
  <si>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</si>
  <si>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</si>
  <si>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</si>
  <si>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</si>
  <si>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</si>
  <si>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</si>
  <si>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</si>
  <si>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</si>
  <si>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</si>
  <si>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</si>
  <si>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</si>
  <si>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</si>
  <si>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</si>
  <si>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</si>
  <si>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</si>
  <si>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</si>
  <si>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</si>
  <si>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</si>
  <si>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</si>
  <si>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</si>
  <si>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</si>
  <si>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</si>
  <si>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</si>
  <si>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</si>
  <si>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</si>
  <si>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</si>
  <si>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</si>
  <si>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</si>
  <si>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</si>
  <si>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</si>
  <si>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</si>
  <si>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</si>
  <si>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</si>
  <si>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</si>
  <si>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</si>
  <si>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</si>
  <si>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</si>
  <si>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</si>
  <si>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</si>
  <si>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</si>
  <si>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</si>
  <si>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</si>
  <si>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</si>
  <si>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</si>
  <si>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</si>
  <si>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</si>
  <si>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</si>
  <si>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</si>
  <si>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</si>
  <si>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</si>
  <si>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</si>
  <si>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</si>
  <si>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</si>
  <si>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</si>
  <si>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</si>
  <si>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</si>
  <si>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</si>
  <si>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</si>
  <si>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</si>
  <si>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</si>
  <si>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</si>
  <si>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</si>
  <si>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</si>
  <si>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</si>
  <si>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</si>
  <si>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</si>
  <si>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</si>
  <si>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</si>
  <si>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</si>
  <si>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</si>
  <si>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</si>
  <si>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</si>
  <si>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</si>
  <si>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</si>
  <si>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</si>
  <si>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</si>
  <si>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</si>
  <si>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</si>
  <si>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</si>
  <si>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</si>
  <si>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</si>
  <si>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</si>
  <si>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</si>
  <si>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</si>
  <si>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</si>
  <si>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</si>
  <si>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</si>
  <si>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</si>
  <si>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</si>
  <si>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</si>
  <si>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</si>
  <si>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</si>
  <si>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</si>
  <si>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</si>
  <si>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</si>
  <si>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</si>
  <si>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</si>
  <si>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</si>
  <si>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</si>
  <si>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</si>
  <si>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</si>
  <si>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</si>
  <si>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</si>
  <si>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</si>
  <si>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</si>
  <si>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</si>
  <si>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</si>
  <si>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</si>
  <si>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</si>
  <si>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</si>
  <si>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</si>
  <si>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</si>
  <si>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</si>
  <si>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</si>
  <si>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</si>
  <si>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</si>
  <si>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</si>
  <si>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</si>
  <si>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</si>
  <si>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</si>
  <si>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</si>
  <si>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</si>
  <si>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</si>
  <si>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</si>
  <si>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</si>
  <si>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</si>
  <si>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</si>
  <si>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</si>
  <si>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</si>
  <si>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</si>
  <si>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</si>
  <si>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</si>
  <si>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</si>
  <si>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</si>
  <si>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</si>
  <si>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</si>
  <si>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</si>
  <si>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</si>
  <si>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</si>
  <si>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</si>
  <si>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</si>
  <si>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</si>
  <si>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</si>
  <si>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</si>
  <si>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</si>
  <si>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</si>
  <si>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</si>
  <si>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</si>
  <si>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</si>
  <si>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</si>
  <si>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</si>
  <si>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</si>
  <si>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</si>
  <si>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</si>
  <si>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</si>
  <si>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</si>
  <si>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</si>
  <si>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</si>
  <si>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</si>
  <si>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</si>
  <si>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</si>
  <si>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</si>
  <si>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</si>
  <si>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</si>
  <si>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</si>
  <si>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</si>
  <si>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</si>
  <si>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</si>
  <si>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</si>
  <si>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</si>
  <si>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</si>
  <si>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</si>
  <si>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</si>
  <si>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</si>
  <si>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</si>
  <si>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</si>
  <si>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</si>
  <si>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</si>
  <si>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</si>
  <si>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</si>
  <si>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</si>
  <si>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</si>
  <si>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</si>
  <si>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</si>
  <si>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</si>
  <si>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</si>
  <si>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</si>
  <si>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</si>
  <si>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</si>
  <si>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</si>
  <si>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</si>
  <si>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</si>
  <si>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</si>
  <si>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</si>
  <si>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</si>
  <si>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</si>
  <si>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</si>
  <si>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</si>
  <si>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</si>
  <si>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</si>
  <si>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</si>
  <si>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</si>
  <si>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</si>
  <si>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</si>
  <si>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</si>
  <si>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</si>
  <si>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</si>
  <si>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</si>
  <si>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</si>
  <si>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</si>
  <si>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</si>
  <si>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</si>
  <si>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</si>
  <si>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</si>
  <si>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</si>
  <si>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</si>
  <si>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</si>
  <si>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</si>
  <si>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</si>
  <si>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</si>
  <si>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</si>
  <si>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</si>
  <si>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</si>
  <si>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</si>
  <si>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</si>
  <si>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</si>
  <si>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</si>
  <si>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</si>
  <si>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</si>
  <si>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</si>
  <si>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</si>
  <si>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</si>
  <si>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</si>
  <si>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</si>
  <si>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</si>
  <si>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</si>
  <si>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</si>
  <si>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</si>
  <si>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</si>
  <si>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</si>
  <si>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</si>
  <si>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</si>
  <si>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</si>
  <si>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</si>
  <si>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</si>
  <si>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</si>
  <si>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</si>
  <si>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</si>
  <si>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</si>
  <si>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</si>
  <si>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</si>
  <si>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</si>
  <si>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</si>
  <si>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</si>
  <si>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</si>
  <si>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</si>
  <si>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</si>
  <si>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</si>
  <si>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</si>
  <si>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</si>
  <si>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</si>
  <si>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</si>
  <si>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</si>
  <si>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</si>
  <si>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</si>
  <si>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</si>
  <si>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</si>
  <si>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</si>
  <si>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</si>
  <si>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</si>
  <si>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</si>
  <si>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</si>
  <si>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</si>
  <si>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</si>
  <si>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</si>
  <si>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</si>
  <si>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</si>
  <si>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</si>
  <si>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</si>
  <si>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</si>
  <si>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</si>
  <si>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</si>
  <si>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</si>
  <si>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</si>
  <si>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</si>
  <si>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</si>
  <si>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</si>
  <si>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</si>
  <si>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</si>
  <si>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</si>
  <si>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</si>
  <si>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</si>
  <si>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</si>
  <si>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</si>
  <si>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</si>
  <si>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</si>
  <si>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</si>
  <si>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</si>
  <si>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</si>
  <si>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</si>
  <si>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</si>
  <si>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</si>
  <si>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</si>
  <si>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</si>
  <si>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</si>
  <si>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</si>
  <si>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</si>
  <si>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</si>
  <si>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</si>
  <si>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</si>
  <si>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</si>
  <si>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</si>
  <si>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</si>
  <si>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</si>
  <si>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</si>
  <si>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</si>
  <si>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</si>
  <si>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</si>
  <si>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</si>
  <si>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</si>
  <si>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</si>
  <si>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</si>
  <si>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</si>
  <si>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</si>
  <si>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</si>
  <si>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</si>
  <si>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</si>
  <si>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</si>
  <si>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</si>
  <si>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</si>
  <si>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</si>
  <si>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</si>
  <si>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</si>
  <si>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</si>
  <si>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</si>
  <si>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</si>
  <si>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</si>
  <si>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</si>
  <si>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</si>
  <si>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</si>
  <si>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</si>
  <si>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</si>
  <si>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</si>
  <si>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</si>
  <si>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</si>
  <si>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</si>
  <si>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</si>
  <si>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</si>
  <si>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</si>
  <si>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</si>
  <si>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</si>
  <si>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</si>
  <si>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</si>
  <si>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</si>
  <si>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</si>
  <si>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</si>
  <si>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</si>
  <si>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</si>
  <si>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</si>
  <si>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</si>
  <si>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</si>
  <si>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</si>
  <si>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</si>
  <si>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</si>
  <si>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</si>
  <si>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</si>
  <si>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</si>
  <si>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</si>
  <si>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</si>
  <si>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</si>
  <si>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</si>
  <si>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</si>
  <si>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</si>
  <si>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</si>
  <si>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</si>
  <si>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</si>
  <si>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</si>
  <si>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</si>
  <si>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</si>
  <si>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</si>
  <si>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</si>
  <si>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</si>
  <si>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</si>
  <si>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</si>
  <si>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</si>
  <si>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</si>
  <si>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</si>
  <si>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</si>
  <si>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</si>
  <si>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</si>
  <si>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</si>
  <si>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</si>
  <si>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</si>
  <si>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</si>
  <si>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</si>
  <si>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</si>
  <si>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</si>
  <si>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</si>
  <si>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</si>
  <si>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</si>
  <si>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</si>
  <si>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</si>
  <si>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</si>
  <si>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</si>
  <si>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</si>
  <si>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</si>
  <si>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</si>
  <si>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</si>
  <si>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</si>
  <si>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</si>
  <si>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</si>
  <si>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</si>
  <si>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</si>
  <si>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</si>
  <si>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</si>
  <si>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</si>
  <si>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</si>
  <si>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</si>
  <si>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</si>
  <si>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</si>
  <si>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</si>
  <si>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</si>
  <si>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</si>
  <si>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</si>
  <si>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</si>
  <si>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</si>
  <si>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</si>
  <si>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</si>
  <si>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</si>
  <si>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</si>
  <si>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</si>
  <si>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</si>
  <si>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</si>
  <si>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</si>
  <si>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</si>
  <si>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</si>
  <si>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</si>
  <si>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</si>
  <si>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</si>
  <si>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</si>
  <si>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</si>
  <si>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</si>
  <si>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</si>
  <si>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</si>
  <si>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</si>
  <si>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</si>
  <si>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</si>
  <si>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</si>
  <si>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</si>
  <si>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</si>
  <si>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</si>
  <si>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</si>
  <si>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</si>
  <si>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</si>
  <si>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</si>
  <si>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</si>
  <si>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</si>
  <si>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</si>
  <si>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</si>
  <si>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</si>
  <si>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</si>
  <si>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</si>
  <si>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</si>
  <si>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</si>
  <si>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</si>
  <si>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</si>
  <si>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</si>
  <si>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</si>
  <si>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</si>
  <si>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</si>
  <si>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</si>
  <si>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</si>
  <si>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</si>
  <si>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</si>
  <si>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</si>
  <si>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</si>
  <si>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</si>
  <si>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</si>
  <si>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</si>
  <si>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</si>
  <si>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</si>
  <si>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</si>
  <si>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</si>
  <si>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</si>
  <si>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</si>
  <si>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</si>
  <si>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</si>
  <si>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</si>
  <si>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</si>
  <si>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</si>
  <si>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</si>
  <si>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</si>
  <si>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</si>
  <si>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</si>
  <si>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</si>
  <si>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</si>
  <si>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</si>
  <si>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</si>
  <si>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</si>
  <si>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</si>
  <si>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</si>
  <si>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</si>
  <si>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</si>
  <si>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</si>
  <si>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</si>
  <si>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</si>
  <si>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</si>
  <si>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</si>
  <si>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</si>
  <si>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</si>
  <si>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</si>
  <si>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</si>
  <si>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</si>
  <si>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</si>
  <si>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</si>
  <si>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</si>
  <si>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</si>
  <si>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</si>
  <si>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</si>
  <si>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</si>
  <si>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</si>
  <si>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</si>
  <si>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</si>
  <si>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</si>
  <si>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</si>
  <si>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</si>
  <si>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</si>
  <si>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</si>
  <si>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</si>
  <si>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</si>
  <si>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</si>
  <si>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</si>
  <si>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</si>
  <si>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</si>
  <si>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</si>
  <si>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</si>
  <si>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</si>
  <si>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</si>
  <si>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</si>
  <si>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</si>
  <si>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</si>
  <si>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</si>
  <si>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</si>
  <si>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</si>
  <si>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</si>
  <si>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</si>
  <si>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</si>
  <si>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</si>
  <si>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</si>
  <si>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</si>
  <si>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</si>
  <si>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</si>
  <si>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</si>
  <si>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</si>
  <si>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</si>
  <si>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</si>
  <si>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</si>
  <si>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</si>
  <si>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</si>
  <si>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</si>
  <si>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</si>
  <si>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</si>
  <si>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</si>
  <si>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</si>
  <si>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</si>
  <si>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</si>
  <si>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</si>
  <si>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</si>
  <si>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</si>
  <si>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</si>
  <si>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</si>
  <si>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</si>
  <si>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</si>
  <si>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</si>
  <si>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</si>
  <si>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</si>
  <si>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</si>
  <si>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</si>
  <si>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</si>
  <si>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</si>
  <si>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</si>
  <si>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</si>
  <si>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</si>
  <si>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</si>
  <si>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</si>
  <si>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</si>
  <si>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</si>
  <si>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</si>
  <si>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</si>
  <si>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</si>
  <si>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</si>
  <si>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</si>
  <si>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</si>
  <si>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</si>
  <si>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</si>
  <si>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</si>
  <si>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</si>
  <si>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</si>
  <si>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</si>
  <si>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</si>
  <si>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</si>
  <si>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</si>
  <si>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</si>
  <si>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</si>
  <si>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</si>
  <si>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</si>
  <si>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</si>
  <si>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</si>
  <si>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</si>
  <si>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</si>
  <si>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</si>
  <si>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</si>
  <si>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</si>
  <si>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</si>
  <si>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</si>
  <si>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</si>
  <si>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</si>
  <si>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</si>
  <si>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</si>
  <si>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</si>
  <si>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</si>
  <si>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</si>
  <si>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</si>
  <si>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</si>
  <si>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</si>
  <si>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</si>
  <si>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</si>
  <si>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</si>
  <si>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</si>
  <si>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</si>
  <si>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</si>
  <si>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</si>
  <si>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</si>
  <si>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</si>
  <si>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</si>
  <si>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</si>
  <si>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</si>
  <si>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</si>
  <si>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</si>
  <si>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</si>
  <si>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</si>
  <si>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</si>
  <si>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</si>
  <si>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</si>
  <si>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</si>
  <si>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</si>
  <si>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</si>
  <si>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</si>
  <si>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</si>
  <si>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</si>
  <si>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</si>
  <si>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</si>
  <si>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</si>
  <si>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</si>
  <si>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</si>
  <si>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</si>
  <si>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</si>
  <si>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</si>
  <si>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</si>
  <si>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</si>
  <si>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</si>
  <si>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</si>
  <si>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</si>
  <si>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</si>
  <si>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</si>
  <si>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</si>
  <si>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</si>
  <si>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</si>
  <si>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</si>
  <si>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</si>
  <si>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</si>
  <si>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</si>
  <si>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</si>
  <si>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</si>
  <si>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</si>
  <si>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</si>
  <si>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</si>
  <si>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</si>
  <si>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</si>
  <si>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</si>
  <si>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</si>
  <si>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</si>
  <si>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</si>
  <si>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</si>
  <si>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</si>
  <si>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</si>
  <si>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</si>
  <si>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</si>
  <si>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</si>
  <si>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</si>
  <si>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</si>
  <si>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</si>
  <si>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</si>
  <si>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</si>
  <si>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</si>
  <si>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</si>
  <si>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</si>
  <si>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</si>
  <si>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</si>
  <si>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</si>
  <si>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</si>
  <si>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</si>
  <si>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</si>
  <si>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</si>
  <si>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</si>
  <si>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</si>
  <si>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</si>
  <si>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</si>
  <si>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</si>
  <si>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</si>
  <si>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</si>
  <si>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</si>
  <si>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</si>
  <si>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</si>
  <si>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</si>
  <si>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</si>
  <si>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</si>
  <si>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</si>
  <si>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</si>
  <si>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</si>
  <si>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</si>
  <si>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</si>
  <si>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</si>
  <si>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</si>
  <si>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</si>
  <si>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</si>
  <si>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</si>
  <si>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</si>
  <si>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</si>
  <si>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</si>
  <si>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</si>
  <si>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</si>
  <si>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</si>
  <si>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</si>
  <si>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</si>
  <si>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</si>
  <si>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</si>
  <si>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</si>
  <si>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</si>
  <si>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</si>
  <si>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</si>
  <si>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</si>
  <si>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</si>
  <si>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</si>
  <si>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</si>
  <si>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</si>
  <si>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</si>
  <si>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</si>
  <si>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</si>
  <si>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</si>
  <si>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</si>
  <si>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</si>
  <si>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</si>
  <si>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</si>
  <si>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</si>
  <si>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</si>
  <si>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</si>
  <si>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</si>
  <si>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</si>
  <si>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</si>
  <si>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</si>
  <si>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</si>
  <si>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</si>
  <si>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</si>
  <si>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</si>
  <si>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</si>
  <si>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</si>
  <si>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</si>
  <si>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</si>
  <si>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</si>
  <si>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</si>
  <si>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</si>
  <si>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</si>
  <si>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</si>
  <si>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</si>
  <si>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</si>
  <si>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</si>
  <si>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</si>
  <si>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</si>
  <si>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</si>
  <si>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</si>
  <si>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</si>
  <si>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</si>
  <si>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</si>
  <si>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</si>
  <si>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</si>
  <si>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</si>
  <si>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</si>
  <si>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</si>
  <si>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</si>
  <si>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</si>
  <si>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</si>
  <si>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</si>
  <si>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</si>
  <si>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</si>
  <si>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</si>
  <si>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</si>
  <si>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</si>
  <si>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</si>
  <si>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</si>
  <si>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</si>
  <si>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</si>
  <si>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</si>
  <si>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</si>
  <si>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</si>
  <si>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</si>
  <si>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</si>
  <si>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</si>
  <si>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</si>
  <si>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</si>
  <si>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</si>
  <si>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</si>
  <si>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</si>
  <si>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</si>
  <si>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</si>
  <si>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</si>
  <si>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</si>
  <si>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</si>
  <si>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</si>
  <si>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</si>
  <si>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</si>
  <si>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</si>
  <si>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</si>
  <si>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</si>
  <si>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</si>
  <si>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</si>
  <si>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</si>
  <si>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</si>
  <si>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</si>
  <si>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</si>
  <si>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</si>
  <si>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</si>
  <si>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</si>
  <si>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</si>
  <si>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</si>
  <si>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</si>
  <si>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</si>
  <si>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</si>
  <si>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</si>
  <si>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</si>
  <si>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</si>
  <si>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</si>
  <si>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</si>
  <si>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</si>
  <si>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</si>
  <si>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</si>
  <si>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</si>
  <si>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</si>
  <si>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</si>
  <si>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</si>
  <si>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</si>
  <si>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</si>
  <si>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</si>
  <si>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</si>
  <si>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</si>
  <si>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</si>
  <si>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</si>
  <si>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</si>
  <si>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</si>
  <si>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</si>
  <si>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</si>
  <si>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</si>
  <si>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</si>
  <si>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</si>
  <si>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</si>
  <si>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</si>
  <si>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</si>
  <si>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</si>
  <si>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</si>
  <si>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</si>
  <si>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</si>
  <si>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</si>
  <si>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</si>
  <si>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</si>
  <si>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</si>
  <si>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</si>
  <si>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</si>
  <si>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</si>
  <si>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</si>
  <si>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</si>
  <si>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</si>
  <si>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</si>
  <si>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</si>
  <si>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</si>
  <si>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</si>
  <si>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</si>
  <si>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</si>
  <si>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</si>
  <si>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</si>
  <si>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</si>
  <si>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</si>
  <si>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</si>
  <si>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</si>
  <si>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</si>
  <si>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</si>
  <si>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</si>
  <si>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</si>
  <si>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</si>
  <si>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</si>
  <si>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</si>
  <si>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</si>
  <si>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</si>
  <si>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</si>
  <si>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</si>
  <si>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</si>
  <si>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</si>
  <si>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</si>
  <si>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</si>
  <si>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</si>
  <si>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</si>
  <si>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</si>
  <si>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</si>
  <si>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</si>
  <si>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</si>
  <si>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</si>
  <si>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</si>
  <si>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</si>
  <si>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</si>
  <si>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</si>
  <si>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</si>
  <si>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</si>
  <si>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</si>
  <si>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</si>
  <si>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</si>
  <si>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</si>
  <si>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</si>
  <si>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</si>
  <si>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</si>
  <si>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</si>
  <si>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</si>
  <si>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</si>
  <si>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</si>
  <si>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</si>
  <si>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</si>
  <si>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</si>
  <si>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</si>
  <si>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</si>
  <si>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</si>
  <si>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</si>
  <si>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</si>
  <si>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</si>
  <si>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</si>
  <si>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</si>
  <si>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</si>
  <si>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</si>
  <si>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</si>
  <si>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</si>
  <si>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</si>
  <si>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</si>
  <si>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</si>
  <si>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</si>
  <si>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</si>
  <si>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</si>
  <si>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</si>
  <si>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</si>
  <si>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</si>
  <si>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</si>
  <si>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</si>
  <si>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</si>
  <si>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</si>
  <si>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</si>
  <si>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</si>
  <si>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</si>
  <si>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</si>
  <si>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</si>
  <si>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</si>
  <si>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</si>
  <si>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</si>
  <si>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</si>
  <si>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</si>
  <si>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</si>
  <si>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</si>
  <si>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</si>
  <si>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</si>
  <si>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</si>
  <si>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</si>
  <si>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</si>
  <si>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</si>
  <si>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</si>
  <si>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</si>
  <si>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</si>
  <si>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</si>
  <si>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</si>
  <si>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</si>
  <si>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</si>
  <si>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</si>
  <si>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</si>
  <si>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</si>
  <si>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</si>
  <si>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</si>
  <si>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</si>
  <si>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</si>
  <si>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</si>
  <si>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</si>
  <si>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</si>
  <si>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</si>
  <si>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</si>
  <si>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</si>
  <si>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</si>
  <si>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</si>
  <si>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</si>
  <si>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</si>
  <si>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</si>
  <si>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</si>
  <si>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</si>
  <si>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</si>
  <si>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</si>
  <si>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</si>
  <si>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</si>
  <si>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</si>
  <si>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</si>
  <si>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</si>
  <si>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</si>
  <si>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</si>
  <si>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</si>
  <si>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</si>
  <si>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</si>
  <si>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</si>
  <si>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</si>
  <si>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</si>
  <si>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</si>
  <si>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</si>
  <si>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</si>
  <si>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</si>
  <si>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</si>
  <si>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</si>
  <si>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</si>
  <si>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</si>
  <si>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</si>
  <si>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</si>
  <si>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</si>
  <si>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</si>
  <si>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</si>
  <si>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</si>
  <si>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</si>
  <si>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</si>
  <si>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</si>
  <si>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</si>
  <si>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</si>
  <si>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</si>
  <si>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</si>
  <si>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</si>
  <si>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</si>
  <si>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</si>
  <si>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</si>
  <si>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</si>
  <si>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</si>
  <si>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</si>
  <si>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</si>
  <si>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</si>
  <si>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</si>
  <si>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</si>
  <si>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</si>
  <si>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</si>
  <si>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</si>
  <si>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</si>
  <si>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</si>
  <si>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</si>
  <si>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</si>
  <si>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</si>
  <si>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</si>
  <si>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</si>
  <si>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</si>
  <si>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</si>
  <si>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</si>
  <si>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</si>
  <si>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</si>
  <si>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</si>
  <si>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</si>
  <si>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</si>
  <si>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</si>
  <si>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</si>
  <si>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</si>
  <si>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</si>
  <si>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</si>
  <si>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</si>
  <si>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</si>
  <si>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</si>
  <si>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</si>
  <si>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</si>
  <si>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</si>
  <si>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</si>
  <si>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</si>
  <si>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</si>
  <si>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</si>
  <si>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</si>
  <si>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</si>
  <si>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</si>
  <si>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</si>
  <si>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</si>
  <si>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</si>
  <si>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</si>
  <si>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</si>
  <si>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</si>
  <si>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</si>
  <si>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</si>
  <si>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</si>
  <si>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</si>
  <si>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</si>
  <si>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</si>
  <si>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</si>
  <si>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</si>
  <si>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</si>
  <si>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</si>
  <si>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</si>
  <si>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</si>
  <si>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</si>
  <si>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</si>
  <si>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</si>
  <si>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</si>
  <si>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</si>
  <si>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</si>
  <si>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</si>
  <si>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</si>
  <si>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</si>
  <si>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</si>
  <si>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</si>
  <si>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</si>
  <si>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</si>
  <si>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</si>
  <si>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</si>
  <si>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</si>
  <si>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</si>
  <si>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</si>
  <si>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</si>
  <si>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</si>
  <si>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</si>
  <si>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</si>
  <si>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</si>
  <si>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</si>
  <si>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</si>
  <si>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</si>
  <si>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</si>
  <si>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</si>
  <si>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</si>
  <si>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</si>
  <si>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</si>
  <si>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</si>
  <si>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</si>
  <si>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</si>
  <si>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</si>
  <si>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</si>
  <si>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</si>
  <si>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</si>
  <si>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</si>
  <si>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</si>
  <si>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</si>
  <si>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</si>
  <si>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</si>
  <si>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</si>
  <si>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</si>
  <si>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</si>
  <si>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</si>
  <si>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</si>
  <si>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</si>
  <si>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</si>
  <si>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</si>
  <si>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</si>
  <si>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</si>
  <si>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</si>
  <si>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</si>
  <si>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</si>
  <si>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</si>
  <si>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</si>
  <si>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</si>
  <si>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</si>
  <si>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</si>
  <si>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</si>
  <si>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</si>
  <si>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</si>
  <si>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</si>
  <si>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</si>
  <si>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</si>
  <si>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</si>
  <si>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</si>
  <si>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</si>
  <si>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</si>
  <si>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</si>
  <si>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</si>
  <si>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</si>
  <si>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</si>
  <si>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</si>
  <si>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</si>
  <si>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</si>
  <si>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</si>
  <si>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</si>
  <si>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</si>
  <si>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</si>
  <si>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</si>
  <si>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</si>
  <si>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</si>
  <si>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</si>
  <si>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</si>
  <si>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</si>
  <si>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</si>
  <si>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</si>
  <si>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</si>
  <si>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</si>
  <si>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</si>
  <si>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</si>
  <si>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</si>
  <si>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</si>
  <si>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</si>
  <si>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</si>
  <si>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</si>
  <si>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</si>
  <si>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</si>
  <si>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</si>
  <si>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</si>
  <si>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</si>
  <si>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</si>
  <si>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</si>
  <si>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</si>
  <si>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</si>
  <si>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</si>
  <si>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</si>
  <si>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</si>
  <si>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</si>
  <si>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</si>
  <si>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</si>
  <si>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</si>
  <si>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</si>
  <si>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</si>
  <si>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</si>
  <si>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</si>
  <si>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</si>
  <si>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</si>
  <si>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</si>
  <si>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</si>
  <si>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</si>
  <si>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</si>
  <si>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</si>
  <si>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</si>
  <si>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</si>
  <si>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</si>
  <si>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</si>
  <si>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</si>
  <si>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</si>
  <si>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</si>
  <si>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</si>
  <si>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</si>
  <si>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</si>
  <si>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</si>
  <si>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</si>
  <si>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</si>
  <si>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</si>
  <si>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</si>
  <si>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</si>
  <si>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</si>
  <si>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</si>
  <si>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</si>
  <si>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</si>
  <si>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</si>
  <si>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</si>
  <si>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</si>
  <si>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</si>
  <si>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</si>
  <si>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</si>
  <si>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</si>
  <si>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</si>
  <si>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</si>
  <si>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</si>
  <si>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</si>
  <si>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</si>
  <si>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</si>
  <si>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</si>
  <si>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</si>
  <si>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</si>
  <si>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</si>
  <si>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</si>
  <si>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</si>
  <si>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</si>
  <si>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</si>
  <si>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</si>
  <si>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</si>
  <si>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</si>
  <si>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</si>
  <si>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</si>
  <si>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</si>
  <si>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</si>
  <si>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</si>
  <si>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</si>
  <si>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</si>
  <si>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</si>
  <si>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</si>
  <si>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</si>
  <si>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</si>
  <si>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</si>
  <si>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</si>
  <si>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</si>
  <si>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</si>
  <si>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</si>
  <si>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</si>
  <si>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</si>
  <si>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</si>
  <si>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</si>
  <si>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</si>
  <si>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</si>
  <si>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</si>
  <si>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</si>
  <si>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</si>
  <si>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</si>
  <si>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</si>
  <si>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</si>
  <si>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</si>
  <si>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</si>
  <si>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</si>
  <si>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</si>
  <si>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</si>
  <si>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</si>
  <si>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</si>
  <si>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</si>
  <si>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</si>
  <si>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</si>
  <si>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</si>
  <si>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</si>
  <si>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</si>
  <si>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</si>
  <si>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</si>
  <si>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</si>
  <si>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</si>
  <si>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</si>
  <si>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</si>
  <si>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</si>
  <si>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</si>
  <si>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</si>
  <si>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</si>
  <si>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</si>
  <si>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</si>
  <si>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</si>
  <si>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</si>
  <si>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</si>
  <si>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</si>
  <si>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</si>
  <si>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</si>
  <si>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</si>
  <si>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</si>
  <si>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</si>
  <si>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</si>
  <si>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</si>
  <si>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</si>
  <si>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</si>
  <si>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</si>
  <si>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</si>
  <si>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</si>
  <si>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</si>
  <si>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</si>
  <si>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</si>
  <si>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</si>
  <si>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</si>
  <si>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</si>
  <si>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</si>
  <si>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</si>
  <si>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</si>
  <si>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</si>
  <si>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</si>
  <si>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</si>
  <si>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</si>
  <si>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</si>
  <si>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</si>
  <si>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</si>
  <si>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</si>
  <si>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</si>
  <si>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</si>
  <si>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</si>
  <si>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</si>
  <si>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</si>
  <si>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</si>
  <si>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</si>
  <si>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</si>
  <si>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</si>
  <si>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</si>
  <si>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</si>
  <si>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</si>
  <si>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</si>
  <si>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</si>
  <si>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</si>
  <si>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</si>
  <si>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</si>
  <si>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</si>
  <si>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</si>
  <si>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</si>
  <si>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</si>
  <si>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</si>
  <si>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</si>
  <si>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</si>
  <si>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</si>
  <si>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</si>
  <si>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</si>
  <si>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</si>
  <si>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</si>
  <si>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</si>
  <si>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</si>
  <si>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</si>
  <si>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</si>
  <si>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</si>
  <si>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</si>
  <si>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</si>
  <si>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</si>
  <si>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</si>
  <si>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</si>
  <si>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</si>
  <si>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</si>
  <si>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</si>
  <si>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</si>
  <si>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</si>
  <si>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</si>
  <si>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</si>
  <si>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</si>
  <si>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</si>
  <si>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</si>
  <si>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</si>
  <si>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</si>
  <si>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</si>
  <si>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</si>
  <si>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</si>
  <si>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</si>
  <si>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</si>
  <si>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</si>
  <si>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</si>
  <si>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</si>
  <si>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</si>
  <si>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</si>
  <si>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</si>
  <si>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</si>
  <si>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</si>
  <si>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</si>
  <si>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</si>
  <si>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</si>
  <si>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</si>
  <si>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</si>
  <si>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</si>
  <si>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</si>
  <si>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</si>
  <si>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</si>
  <si>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</si>
  <si>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</si>
  <si>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</si>
  <si>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</si>
  <si>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</si>
  <si>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</si>
  <si>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</si>
  <si>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</si>
  <si>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</si>
  <si>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</si>
  <si>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</si>
  <si>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</si>
  <si>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</si>
  <si>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</si>
  <si>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</si>
  <si>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</si>
  <si>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</si>
  <si>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</si>
  <si>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</si>
  <si>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</si>
  <si>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</si>
  <si>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</si>
  <si>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</si>
  <si>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</si>
  <si>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</si>
  <si>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</si>
  <si>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</si>
  <si>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</si>
  <si>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</si>
  <si>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</si>
  <si>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</si>
  <si>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</si>
  <si>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</si>
  <si>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</si>
  <si>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</si>
  <si>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</si>
  <si>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</si>
  <si>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</si>
  <si>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</si>
  <si>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</si>
  <si>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</si>
  <si>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</si>
  <si>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</si>
  <si>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</si>
  <si>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</si>
  <si>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</si>
  <si>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</si>
  <si>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</si>
  <si>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</si>
  <si>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</si>
  <si>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</si>
  <si>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</si>
  <si>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</si>
  <si>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</si>
  <si>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</si>
  <si>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</si>
  <si>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</si>
  <si>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</si>
  <si>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</si>
  <si>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</si>
  <si>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</si>
  <si>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</si>
  <si>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</si>
  <si>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</si>
  <si>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</si>
  <si>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</si>
  <si>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</si>
  <si>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</si>
  <si>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</si>
  <si>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</si>
  <si>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</si>
  <si>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</si>
  <si>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</si>
  <si>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</si>
  <si>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</si>
  <si>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</si>
  <si>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</si>
  <si>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</si>
  <si>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</si>
  <si>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</si>
  <si>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</si>
  <si>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</si>
  <si>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</si>
  <si>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</si>
  <si>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</si>
  <si>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</si>
  <si>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</si>
  <si>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</si>
  <si>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</si>
  <si>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</si>
  <si>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</si>
  <si>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</si>
  <si>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</si>
  <si>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</si>
  <si>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</si>
  <si>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</si>
  <si>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</si>
  <si>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</si>
  <si>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</si>
  <si>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</si>
  <si>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</si>
  <si>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</si>
  <si>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</si>
  <si>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</si>
  <si>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</si>
  <si>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</si>
  <si>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</si>
  <si>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</si>
  <si>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</si>
  <si>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</si>
  <si>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</si>
  <si>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</si>
  <si>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</si>
  <si>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</si>
  <si>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</si>
  <si>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</si>
  <si>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</si>
  <si>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</si>
  <si>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</si>
  <si>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</si>
  <si>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</si>
  <si>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</si>
  <si>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</si>
  <si>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</si>
  <si>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</si>
  <si>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</si>
  <si>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</si>
  <si>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</si>
  <si>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</si>
  <si>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</si>
  <si>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</si>
  <si>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</si>
  <si>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</si>
  <si>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</si>
  <si>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</si>
  <si>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</si>
  <si>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</si>
  <si>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</si>
  <si>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</si>
  <si>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</si>
  <si>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</si>
  <si>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</si>
  <si>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</si>
  <si>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</si>
  <si>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</si>
  <si>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</si>
  <si>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</si>
  <si>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</si>
  <si>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</si>
  <si>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</si>
  <si>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</si>
  <si>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</si>
  <si>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</si>
  <si>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</si>
  <si>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</si>
  <si>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</si>
  <si>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</si>
  <si>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</si>
  <si>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</si>
  <si>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</si>
  <si>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</si>
  <si>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</si>
  <si>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</si>
  <si>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</si>
  <si>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</si>
  <si>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</si>
  <si>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</si>
  <si>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</si>
  <si>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</si>
  <si>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</si>
  <si>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</si>
  <si>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</si>
  <si>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</si>
  <si>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</si>
  <si>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</si>
  <si>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</si>
  <si>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</si>
  <si>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</si>
  <si>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</si>
  <si>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</si>
  <si>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</si>
  <si>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</si>
  <si>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</si>
  <si>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</si>
  <si>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</si>
  <si>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</si>
  <si>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</si>
  <si>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</si>
  <si>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</si>
  <si>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</si>
  <si>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</si>
  <si>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</si>
  <si>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</si>
  <si>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</si>
  <si>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</si>
  <si>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</si>
  <si>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</si>
  <si>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</si>
  <si>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</si>
  <si>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Clinton</t>
  </si>
  <si>
    <t>19004 St. Rose Rd.</t>
  </si>
  <si>
    <t>St. Rose</t>
  </si>
  <si>
    <t>Egyptian Benefit Trust</t>
  </si>
  <si>
    <t>PSIC</t>
  </si>
  <si>
    <t>KSED</t>
  </si>
  <si>
    <t>Central School District No. 71</t>
  </si>
  <si>
    <t>x</t>
  </si>
  <si>
    <t>Whether the School District had the resources to prepare their financial statements in accordance with U.S. generally accepted accounting principles or another comprehensive basis of accounting for the year ended June 30, 2016.</t>
  </si>
  <si>
    <t>We noted that the School District was not able to prepare their financial statements in accordance with U.S. generally accepted accounting principles or another comprehensive basis of accounting for the year ended June 30, 2016.</t>
  </si>
  <si>
    <t>The School District does not have internal controls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</si>
  <si>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</si>
  <si>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</si>
  <si>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</si>
  <si>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statements.</t>
  </si>
  <si>
    <t>The District is unable to prepare its financial statements in conformity with GAAP or the cash basis of accounting.</t>
  </si>
  <si>
    <t>No plan to change.</t>
  </si>
  <si>
    <t>Dr. Patricial Cornell</t>
  </si>
  <si>
    <t>To try and comply with reporting requirements would be a waste of scarce District resources.</t>
  </si>
  <si>
    <t>We prefer to have our auditor prepare necessary disclosures.</t>
  </si>
  <si>
    <t>St. Rose SD 14-15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</si>
</sst>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3" t="s">
        <v>474</v>
      </c>
      <c r="J1" s="2084"/>
      <c r="K1" s="2084"/>
      <c r="L1" s="2084"/>
      <c r="M1" s="2084"/>
      <c r="N1" s="2084"/>
      <c r="O1" s="2084"/>
      <c r="P1" s="2084"/>
      <c r="Q1" s="2084"/>
      <c r="R1" s="2084"/>
      <c r="S1" s="2084"/>
    </row>
    <row r="2" spans="1:28" ht="12" customHeight="1" x14ac:dyDescent="0.2">
      <c r="A2" s="202" t="s">
        <v>1970</v>
      </c>
      <c r="D2" s="203"/>
      <c r="I2" s="2085" t="s">
        <v>1155</v>
      </c>
      <c r="J2" s="2084"/>
      <c r="K2" s="2084"/>
      <c r="L2" s="2084"/>
      <c r="M2" s="2084"/>
      <c r="N2" s="2084"/>
      <c r="O2" s="2084"/>
      <c r="P2" s="2084"/>
      <c r="Q2" s="2084"/>
      <c r="R2" s="2084"/>
      <c r="S2" s="2084"/>
    </row>
    <row r="3" spans="1:28" ht="12" customHeight="1" x14ac:dyDescent="0.2">
      <c r="A3" s="1879" t="s">
        <v>1958</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2084</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2084</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v>13014141522</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2093</v>
      </c>
      <c r="B15" s="2120"/>
      <c r="C15" s="2120"/>
      <c r="D15" s="2120"/>
      <c r="E15" s="2120"/>
      <c r="F15" s="2120"/>
      <c r="G15" s="2120"/>
      <c r="H15" s="2121"/>
      <c r="T15" s="2052" t="s">
        <v>2092</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2113</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2094</v>
      </c>
      <c r="B19" s="2069"/>
      <c r="C19" s="2069"/>
      <c r="D19" s="2069"/>
      <c r="E19" s="2069"/>
      <c r="F19" s="2069"/>
      <c r="G19" s="2069"/>
      <c r="H19" s="2051"/>
      <c r="I19" s="184"/>
      <c r="J19" s="379"/>
      <c r="K19" s="195"/>
      <c r="L19" s="193"/>
      <c r="M19" s="659" t="s">
        <v>360</v>
      </c>
      <c r="P19" s="181"/>
      <c r="Q19" s="181"/>
      <c r="R19" s="181"/>
      <c r="S19" s="185"/>
      <c r="T19" s="2071" t="s">
        <v>2087</v>
      </c>
      <c r="U19" s="2050"/>
      <c r="V19" s="2050"/>
      <c r="W19" s="2051"/>
      <c r="X19" s="2068" t="s">
        <v>2043</v>
      </c>
      <c r="Y19" s="2130"/>
      <c r="Z19" s="2128">
        <v>62226</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2095</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2039</v>
      </c>
      <c r="U22" s="272"/>
      <c r="V22" s="343"/>
      <c r="W22" s="272"/>
      <c r="X22" s="1978" t="s">
        <v>1633</v>
      </c>
      <c r="Z22" s="200"/>
      <c r="AA22" s="201"/>
    </row>
    <row r="23" spans="1:27" ht="13.5" customHeight="1" x14ac:dyDescent="0.2">
      <c r="A23" s="2094"/>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62230</v>
      </c>
      <c r="B25" s="2050"/>
      <c r="C25" s="2050"/>
      <c r="D25" s="2050"/>
      <c r="E25" s="2050"/>
      <c r="F25" s="2050"/>
      <c r="G25" s="2050"/>
      <c r="H25" s="2051"/>
      <c r="I25" s="660"/>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2009</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5"/>
      <c r="J30" s="392"/>
      <c r="K30" s="182" t="s">
        <v>675</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2084</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2.75"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2085</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v>27868210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1.6E-2</v>
      </c>
      <c r="E10" s="100" t="s">
        <v>1186</v>
      </c>
      <c r="F10" s="472">
        <v>2.5000000000000001E-3</v>
      </c>
      <c r="G10" s="100" t="s">
        <v>1186</v>
      </c>
      <c r="H10" s="472">
        <v>1.1999999999999999E-3</v>
      </c>
      <c r="I10" s="100" t="s">
        <v>1187</v>
      </c>
      <c r="J10" s="473">
        <f>ROUND(D10+F10+H10,5)</f>
        <v>1.9699999999999999E-2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1158944</v>
      </c>
      <c r="E16" s="100"/>
      <c r="F16" s="82">
        <f>SUM('Acct Summary 7-8'!C17,'Acct Summary 7-8'!D17,'Acct Summary 7-8'!F17)</f>
        <v>1277009</v>
      </c>
      <c r="G16" s="100"/>
      <c r="H16" s="82">
        <f>SUM(D16-F16)</f>
        <v>-118065</v>
      </c>
      <c r="I16" s="93"/>
      <c r="J16" s="82">
        <f>SUM('Acct Summary 7-8'!C81,'Acct Summary 7-8'!D81,'Acct Summary 7-8'!F81,'Acct Summary 7-8'!I81)</f>
        <v>798200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6" t="s">
        <v>689</v>
      </c>
      <c r="D31" s="63" t="s">
        <v>1262</v>
      </c>
      <c r="E31" s="93"/>
      <c r="F31" s="93"/>
      <c r="G31" s="101"/>
      <c r="H31" s="253">
        <f>IF(B31="X",(J7*0.069),IF(B32="X",(J7*0.138),"Enter x in a.or b."))</f>
        <v>1922906.4900000002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Rose SD 14-15</v>
      </c>
      <c r="E7" s="136"/>
      <c r="G7" s="137"/>
      <c r="H7" s="138"/>
      <c r="I7" s="138"/>
      <c r="J7" s="138"/>
      <c r="K7" s="138"/>
      <c r="L7"/>
      <c r="M7"/>
      <c r="N7"/>
      <c r="O7"/>
      <c r="P7"/>
    </row>
    <row r="8" spans="1:18" ht="12.75" x14ac:dyDescent="0.2">
      <c r="A8"/>
      <c r="B8"/>
      <c r="C8" s="134" t="s">
        <v>1341</v>
      </c>
      <c r="D8" s="139">
        <f>COVER!A13</f>
        <v>13014141522</v>
      </c>
      <c r="E8" s="140"/>
      <c r="G8"/>
      <c r="H8"/>
      <c r="I8"/>
      <c r="J8"/>
      <c r="K8"/>
      <c r="L8"/>
      <c r="M8"/>
      <c r="N8"/>
      <c r="O8"/>
      <c r="P8"/>
    </row>
    <row r="9" spans="1:18" ht="12.75" x14ac:dyDescent="0.2">
      <c r="A9"/>
      <c r="B9"/>
      <c r="C9" s="134" t="s">
        <v>829</v>
      </c>
      <c r="D9" s="335" t="str">
        <f>COVER!A15</f>
        <v>Clinton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798200</v>
      </c>
      <c r="I12" s="1162"/>
      <c r="J12" s="1162"/>
      <c r="K12" s="1163">
        <f>TRUNC((H12/H13*100000),5)/100000</f>
        <v>0.68873043040000004</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1158944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1277009</v>
      </c>
      <c r="I17" s="1162"/>
      <c r="J17" s="1168"/>
      <c r="K17" s="1163">
        <f>TRUNC((H17/H18*100000),5)/100000</f>
        <v>1.1018729117999999</v>
      </c>
      <c r="L17" s="1164"/>
      <c r="M17" s="1124" t="s">
        <v>1392</v>
      </c>
      <c r="O17" s="1169" t="str">
        <f>IF(AND(O16="2", J20 &gt; 2),"1",IF(AND(O16 = "1", J20 &gt; 2),"2",IF(AND(O16="1", J20 &gt;1),"1","0")))</f>
        <v>1</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1158944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5.7790673999999997</v>
      </c>
      <c r="K20" s="1163">
        <f>IF(K17&lt;=1,"0",IF(AND(O16="2", J20 &gt; 2),TRUNC(((K12-0.1)/(K17-1)*100),5)/100,IF(AND(O16 = "1", J20 &gt; 2),TRUNC(((K12-0.1)/(K17-1)*100),5)/100,IF(AND(O16="1", J20 &gt;1),TRUNC(((K12-0.1)/(K17-1)*100),5)/100,""))))</f>
        <v>5.7790673999999997</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798200</v>
      </c>
      <c r="I24" s="684"/>
      <c r="J24" s="684"/>
      <c r="K24" s="1172">
        <f>TRUNC(((H24/H25*100000)/100000),2)</f>
        <v>225.01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3547.2472200000002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466653.17645000003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1922906.4900000002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3600</v>
      </c>
      <c r="D4" s="412">
        <v>49610</v>
      </c>
      <c r="E4" s="412"/>
      <c r="F4" s="412">
        <v>167173</v>
      </c>
      <c r="G4" s="412">
        <v>254518</v>
      </c>
      <c r="H4" s="412"/>
      <c r="I4" s="412">
        <v>120346</v>
      </c>
      <c r="J4" s="436">
        <v>129026</v>
      </c>
      <c r="K4" s="412"/>
      <c r="L4" s="412"/>
      <c r="M4" s="433"/>
      <c r="N4" s="482"/>
    </row>
    <row r="5" spans="1:14" x14ac:dyDescent="0.2">
      <c r="A5" s="477" t="s">
        <v>1173</v>
      </c>
      <c r="B5" s="40">
        <v>120</v>
      </c>
      <c r="C5" s="687">
        <v>340642</v>
      </c>
      <c r="D5" s="412">
        <v>116829</v>
      </c>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344242</v>
      </c>
      <c r="D13" s="689">
        <f t="shared" ref="D13:L13" si="0">SUM(D4:D12)</f>
        <v>166439</v>
      </c>
      <c r="E13" s="689">
        <f t="shared" si="0"/>
        <v>0</v>
      </c>
      <c r="F13" s="689">
        <f t="shared" si="0"/>
        <v>167173</v>
      </c>
      <c r="G13" s="689">
        <f t="shared" si="0"/>
        <v>254518</v>
      </c>
      <c r="H13" s="689">
        <f t="shared" si="0"/>
        <v>0</v>
      </c>
      <c r="I13" s="689">
        <f t="shared" si="0"/>
        <v>120346</v>
      </c>
      <c r="J13" s="689">
        <f t="shared" si="0"/>
        <v>129026</v>
      </c>
      <c r="K13" s="689">
        <f t="shared" si="0"/>
        <v>0</v>
      </c>
      <c r="L13" s="689">
        <f t="shared" si="0"/>
        <v>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1585778</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662801</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2248579</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v>125394</v>
      </c>
      <c r="H38" s="727"/>
      <c r="I38" s="727"/>
      <c r="J38" s="726"/>
      <c r="K38" s="727"/>
      <c r="L38" s="1100"/>
      <c r="M38" s="694"/>
      <c r="N38" s="694"/>
    </row>
    <row r="39" spans="1:14" customFormat="1" ht="13.5" customHeight="1" x14ac:dyDescent="0.2">
      <c r="A39" s="628" t="s">
        <v>405</v>
      </c>
      <c r="B39" s="542">
        <v>730</v>
      </c>
      <c r="C39" s="727">
        <v>344242</v>
      </c>
      <c r="D39" s="727">
        <v>166439</v>
      </c>
      <c r="E39" s="727"/>
      <c r="F39" s="727">
        <v>167173</v>
      </c>
      <c r="G39" s="727">
        <v>129124</v>
      </c>
      <c r="H39" s="727"/>
      <c r="I39" s="727">
        <v>120346</v>
      </c>
      <c r="J39" s="726">
        <v>129026</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2248579</v>
      </c>
      <c r="N40" s="694"/>
    </row>
    <row r="41" spans="1:14" ht="13.5" customHeight="1" thickBot="1" x14ac:dyDescent="0.25">
      <c r="A41" s="464" t="s">
        <v>760</v>
      </c>
      <c r="B41" s="455"/>
      <c r="C41" s="485">
        <f>(SUM(C34,C37,C38,C39))</f>
        <v>344242</v>
      </c>
      <c r="D41" s="485">
        <f t="shared" ref="D41:L41" si="2">SUM(D34,D37,D38:D39)</f>
        <v>166439</v>
      </c>
      <c r="E41" s="485">
        <f t="shared" si="2"/>
        <v>0</v>
      </c>
      <c r="F41" s="485">
        <f t="shared" si="2"/>
        <v>167173</v>
      </c>
      <c r="G41" s="485">
        <f t="shared" si="2"/>
        <v>254518</v>
      </c>
      <c r="H41" s="485">
        <f t="shared" si="2"/>
        <v>0</v>
      </c>
      <c r="I41" s="485">
        <f t="shared" si="2"/>
        <v>120346</v>
      </c>
      <c r="J41" s="485">
        <f t="shared" si="2"/>
        <v>129026</v>
      </c>
      <c r="K41" s="485">
        <f t="shared" si="2"/>
        <v>0</v>
      </c>
      <c r="L41" s="485">
        <f t="shared" si="2"/>
        <v>0</v>
      </c>
      <c r="M41" s="485">
        <f>SUM(M40)</f>
        <v>2248579</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D9" sqref="D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610805</v>
      </c>
      <c r="D4" s="695">
        <f>'Revenues 9-14'!D109</f>
        <v>72773</v>
      </c>
      <c r="E4" s="695">
        <f>'Revenues 9-14'!E109</f>
        <v>0</v>
      </c>
      <c r="F4" s="695">
        <f>'Revenues 9-14'!F109</f>
        <v>70194</v>
      </c>
      <c r="G4" s="695">
        <f>'Revenues 9-14'!G109</f>
        <v>48852</v>
      </c>
      <c r="H4" s="695">
        <f>'Revenues 9-14'!H109</f>
        <v>0</v>
      </c>
      <c r="I4" s="695">
        <f>'Revenues 9-14'!I109</f>
        <v>14067</v>
      </c>
      <c r="J4" s="695">
        <f>'Revenues 9-14'!J109</f>
        <v>48194</v>
      </c>
      <c r="K4" s="695">
        <f>'Revenues 9-14'!K109</f>
        <v>0</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310622</v>
      </c>
      <c r="D6" s="696">
        <f>'Revenues 9-14'!D173</f>
        <v>0</v>
      </c>
      <c r="E6" s="696">
        <f>'Revenues 9-14'!E173</f>
        <v>0</v>
      </c>
      <c r="F6" s="696">
        <f>'Revenues 9-14'!F173</f>
        <v>34345</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46138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967565</v>
      </c>
      <c r="D8" s="485">
        <f t="shared" ref="D8:K8" si="0">SUM(D4:D7)</f>
        <v>72773</v>
      </c>
      <c r="E8" s="485">
        <f t="shared" si="0"/>
        <v>0</v>
      </c>
      <c r="F8" s="485">
        <f t="shared" si="0"/>
        <v>104539</v>
      </c>
      <c r="G8" s="485">
        <f t="shared" si="0"/>
        <v>48852</v>
      </c>
      <c r="H8" s="485">
        <f t="shared" si="0"/>
        <v>0</v>
      </c>
      <c r="I8" s="485">
        <f t="shared" si="0"/>
        <v>14067</v>
      </c>
      <c r="J8" s="485">
        <f t="shared" si="0"/>
        <v>48194</v>
      </c>
      <c r="K8" s="485">
        <f t="shared" si="0"/>
        <v>0</v>
      </c>
      <c r="L8" s="39"/>
    </row>
    <row r="9" spans="1:13" ht="15" thickTop="1" x14ac:dyDescent="0.2">
      <c r="A9" s="1019" t="s">
        <v>348</v>
      </c>
      <c r="B9" s="456">
        <v>3998</v>
      </c>
      <c r="C9" s="418">
        <v>91235</v>
      </c>
      <c r="D9" s="489"/>
      <c r="E9" s="418"/>
      <c r="F9" s="418"/>
      <c r="G9" s="700"/>
      <c r="H9" s="418"/>
      <c r="I9" s="494" t="s">
        <v>1390</v>
      </c>
      <c r="J9" s="435"/>
      <c r="K9" s="418"/>
      <c r="L9" s="39"/>
    </row>
    <row r="10" spans="1:13" s="48" customFormat="1" ht="13.5" thickBot="1" x14ac:dyDescent="0.25">
      <c r="A10" s="464" t="s">
        <v>1394</v>
      </c>
      <c r="B10" s="457"/>
      <c r="C10" s="485">
        <f>SUM(C8:C9)</f>
        <v>1058800</v>
      </c>
      <c r="D10" s="485">
        <f t="shared" ref="D10:K10" si="1">SUM(D8:D9)</f>
        <v>72773</v>
      </c>
      <c r="E10" s="485">
        <f t="shared" si="1"/>
        <v>0</v>
      </c>
      <c r="F10" s="485">
        <f t="shared" si="1"/>
        <v>104539</v>
      </c>
      <c r="G10" s="485">
        <f t="shared" si="1"/>
        <v>48852</v>
      </c>
      <c r="H10" s="485">
        <f t="shared" si="1"/>
        <v>0</v>
      </c>
      <c r="I10" s="485">
        <f t="shared" si="1"/>
        <v>14067</v>
      </c>
      <c r="J10" s="485">
        <f t="shared" si="1"/>
        <v>48194</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830949</v>
      </c>
      <c r="D12" s="498" t="s">
        <v>1390</v>
      </c>
      <c r="E12" s="433" t="s">
        <v>1390</v>
      </c>
      <c r="F12" s="433" t="s">
        <v>1390</v>
      </c>
      <c r="G12" s="695">
        <f>'Expenditures 15-22'!K223</f>
        <v>13745</v>
      </c>
      <c r="H12" s="431"/>
      <c r="I12" s="433" t="s">
        <v>1390</v>
      </c>
      <c r="J12" s="433" t="s">
        <v>1390</v>
      </c>
      <c r="K12" s="431" t="s">
        <v>1390</v>
      </c>
      <c r="L12" s="39"/>
    </row>
    <row r="13" spans="1:13" x14ac:dyDescent="0.2">
      <c r="A13" s="734" t="s">
        <v>536</v>
      </c>
      <c r="B13" s="294">
        <v>2000</v>
      </c>
      <c r="C13" s="696">
        <f>'Expenditures 15-22'!K74</f>
        <v>265605</v>
      </c>
      <c r="D13" s="696">
        <f>'Expenditures 15-22'!K129</f>
        <v>96392</v>
      </c>
      <c r="E13" s="482" t="s">
        <v>1390</v>
      </c>
      <c r="F13" s="696">
        <f>'Expenditures 15-22'!K178</f>
        <v>67240</v>
      </c>
      <c r="G13" s="696">
        <f>'Expenditures 15-22'!K273</f>
        <v>27224</v>
      </c>
      <c r="H13" s="696">
        <f>'Expenditures 15-22'!K296</f>
        <v>0</v>
      </c>
      <c r="I13" s="433" t="s">
        <v>1390</v>
      </c>
      <c r="J13" s="749">
        <f>'Expenditures 15-22'!K323</f>
        <v>36117</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16823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1113377</v>
      </c>
      <c r="D17" s="485">
        <f t="shared" si="2"/>
        <v>96392</v>
      </c>
      <c r="E17" s="485">
        <f t="shared" si="2"/>
        <v>0</v>
      </c>
      <c r="F17" s="485">
        <f t="shared" si="2"/>
        <v>67240</v>
      </c>
      <c r="G17" s="485">
        <f t="shared" si="2"/>
        <v>40969</v>
      </c>
      <c r="H17" s="485">
        <f t="shared" si="2"/>
        <v>0</v>
      </c>
      <c r="I17" s="433"/>
      <c r="J17" s="485">
        <f>SUM(J12:J16)</f>
        <v>36117</v>
      </c>
      <c r="K17" s="485">
        <f>SUM(K12:K16)</f>
        <v>0</v>
      </c>
      <c r="L17" s="39"/>
    </row>
    <row r="18" spans="1:12" ht="15" customHeight="1" thickTop="1" x14ac:dyDescent="0.2">
      <c r="A18" s="1020" t="s">
        <v>1322</v>
      </c>
      <c r="B18" s="259">
        <v>4180</v>
      </c>
      <c r="C18" s="695">
        <f t="shared" ref="C18:H18" si="3">C9</f>
        <v>91235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1204612</v>
      </c>
      <c r="D19" s="485">
        <f t="shared" si="4"/>
        <v>96392</v>
      </c>
      <c r="E19" s="485">
        <f t="shared" si="4"/>
        <v>0</v>
      </c>
      <c r="F19" s="485">
        <f t="shared" si="4"/>
        <v>67240</v>
      </c>
      <c r="G19" s="485">
        <f t="shared" si="4"/>
        <v>40969</v>
      </c>
      <c r="H19" s="485">
        <f t="shared" si="4"/>
        <v>0</v>
      </c>
      <c r="I19" s="433"/>
      <c r="J19" s="485">
        <f>SUM(J17:J18)</f>
        <v>36117</v>
      </c>
      <c r="K19" s="485">
        <f>SUM(K17:K18)</f>
        <v>0</v>
      </c>
      <c r="L19" s="39"/>
    </row>
    <row r="20" spans="1:12" ht="27" thickTop="1" thickBot="1" x14ac:dyDescent="0.25">
      <c r="A20" s="458" t="s">
        <v>1323</v>
      </c>
      <c r="B20" s="459"/>
      <c r="C20" s="1018">
        <f>C8-C17</f>
        <v>-145812</v>
      </c>
      <c r="D20" s="1018">
        <f t="shared" ref="D20:K20" si="5">D8-D17</f>
        <v>-23619</v>
      </c>
      <c r="E20" s="1018">
        <f t="shared" si="5"/>
        <v>0</v>
      </c>
      <c r="F20" s="1018">
        <f t="shared" si="5"/>
        <v>37299</v>
      </c>
      <c r="G20" s="1018">
        <f t="shared" si="5"/>
        <v>7883</v>
      </c>
      <c r="H20" s="1018">
        <f t="shared" si="5"/>
        <v>0</v>
      </c>
      <c r="I20" s="1018">
        <f t="shared" si="5"/>
        <v>14067</v>
      </c>
      <c r="J20" s="1018">
        <f t="shared" si="5"/>
        <v>12077</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-145812</v>
      </c>
      <c r="D78" s="443">
        <f t="shared" si="9"/>
        <v>-23619</v>
      </c>
      <c r="E78" s="443">
        <f t="shared" si="9"/>
        <v>0</v>
      </c>
      <c r="F78" s="443">
        <f t="shared" si="9"/>
        <v>37299</v>
      </c>
      <c r="G78" s="443">
        <f t="shared" si="9"/>
        <v>7883</v>
      </c>
      <c r="H78" s="443">
        <f t="shared" si="9"/>
        <v>0</v>
      </c>
      <c r="I78" s="443">
        <f t="shared" si="9"/>
        <v>14067</v>
      </c>
      <c r="J78" s="443">
        <f t="shared" si="9"/>
        <v>12077</v>
      </c>
      <c r="K78" s="443">
        <f t="shared" si="9"/>
        <v>0</v>
      </c>
      <c r="L78" s="505"/>
    </row>
    <row r="79" spans="1:12" ht="13.5" thickTop="1" x14ac:dyDescent="0.2">
      <c r="A79" s="820" t="s">
        <v>1933</v>
      </c>
      <c r="B79" s="460"/>
      <c r="C79" s="435">
        <v>490054</v>
      </c>
      <c r="D79" s="703">
        <v>190058</v>
      </c>
      <c r="E79" s="703"/>
      <c r="F79" s="703">
        <v>129874</v>
      </c>
      <c r="G79" s="703">
        <v>246635</v>
      </c>
      <c r="H79" s="703"/>
      <c r="I79" s="703">
        <v>106279</v>
      </c>
      <c r="J79" s="703">
        <v>116949</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344242</v>
      </c>
      <c r="D81" s="485">
        <f>SUM(D78:D80)</f>
        <v>166439</v>
      </c>
      <c r="E81" s="485">
        <f t="shared" ref="E81:K81" si="10">SUM(E78:E80)</f>
        <v>0</v>
      </c>
      <c r="F81" s="485">
        <f t="shared" si="10"/>
        <v>167173</v>
      </c>
      <c r="G81" s="485">
        <f t="shared" si="10"/>
        <v>254518</v>
      </c>
      <c r="H81" s="485">
        <f t="shared" si="10"/>
        <v>0</v>
      </c>
      <c r="I81" s="485">
        <f t="shared" si="10"/>
        <v>120346</v>
      </c>
      <c r="J81" s="485">
        <f t="shared" si="10"/>
        <v>129026</v>
      </c>
      <c r="K81" s="485">
        <f t="shared" si="10"/>
        <v>0</v>
      </c>
      <c r="L81" s="39"/>
    </row>
    <row r="82" spans="1:12" ht="0.75" customHeight="1" thickTop="1" thickBot="1" x14ac:dyDescent="0.25">
      <c r="A82" s="632" t="s">
        <v>406</v>
      </c>
      <c r="B82" s="630"/>
      <c r="C82" s="1136">
        <f>(C81-C79)</f>
        <v>-145812</v>
      </c>
      <c r="D82" s="1136">
        <f t="shared" ref="D82:K82" si="11">(D81-D79)</f>
        <v>-23619</v>
      </c>
      <c r="E82" s="1136">
        <f t="shared" si="11"/>
        <v>0</v>
      </c>
      <c r="F82" s="1136">
        <f t="shared" si="11"/>
        <v>37299</v>
      </c>
      <c r="G82" s="1136">
        <f t="shared" si="11"/>
        <v>7883</v>
      </c>
      <c r="H82" s="1136">
        <f t="shared" si="11"/>
        <v>0</v>
      </c>
      <c r="I82" s="1136">
        <f t="shared" si="11"/>
        <v>14067</v>
      </c>
      <c r="J82" s="1136">
        <f t="shared" si="11"/>
        <v>12077</v>
      </c>
      <c r="K82" s="1136">
        <f t="shared" si="11"/>
        <v>0</v>
      </c>
    </row>
    <row r="83" spans="1:12" ht="14.25" hidden="1" thickTop="1" thickBot="1" x14ac:dyDescent="0.25">
      <c r="A83" s="729" t="s">
        <v>407</v>
      </c>
      <c r="B83" s="631"/>
      <c r="C83" s="1137">
        <f>C82/C81</f>
        <v>-0.42357411355964697</v>
      </c>
      <c r="D83" s="1137">
        <f t="shared" ref="D83:K83" si="12">D82/D81</f>
        <v>-0.14190784611779692</v>
      </c>
      <c r="E83" s="1137" t="e">
        <f t="shared" si="12"/>
        <v>#DIV/0!</v>
      </c>
      <c r="F83" s="1137">
        <f t="shared" si="12"/>
        <v>0.2231161730662248</v>
      </c>
      <c r="G83" s="1137">
        <f t="shared" si="12"/>
        <v>3.0972269151887097E-2</v>
      </c>
      <c r="H83" s="1137" t="e">
        <f t="shared" si="12"/>
        <v>#DIV/0!</v>
      </c>
      <c r="I83" s="1137">
        <f t="shared" si="12"/>
        <v>0.11688797301115118</v>
      </c>
      <c r="J83" s="1137">
        <f t="shared" si="12"/>
        <v>9.3601289662548631E-2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435412</v>
      </c>
      <c r="D5" s="418">
        <v>68031</v>
      </c>
      <c r="E5" s="412"/>
      <c r="F5" s="806">
        <v>32655</v>
      </c>
      <c r="G5" s="412">
        <v>24630</v>
      </c>
      <c r="H5" s="412"/>
      <c r="I5" s="412">
        <v>13606</v>
      </c>
      <c r="J5" s="436">
        <v>47796</v>
      </c>
      <c r="K5" s="412"/>
    </row>
    <row r="6" spans="1:12" ht="14.25" x14ac:dyDescent="0.2">
      <c r="A6" s="913" t="s">
        <v>482</v>
      </c>
      <c r="B6" s="40">
        <v>1130</v>
      </c>
      <c r="C6" s="412"/>
      <c r="D6" s="412">
        <v>4199</v>
      </c>
      <c r="E6" s="481"/>
      <c r="F6" s="481"/>
      <c r="G6" s="433"/>
      <c r="H6" s="433"/>
      <c r="I6" s="433"/>
      <c r="J6" s="433"/>
      <c r="K6" s="433"/>
    </row>
    <row r="7" spans="1:12" x14ac:dyDescent="0.2">
      <c r="A7" s="913" t="s">
        <v>117</v>
      </c>
      <c r="B7" s="260">
        <v>1140</v>
      </c>
      <c r="C7" s="412">
        <v>5443</v>
      </c>
      <c r="D7" s="412"/>
      <c r="E7" s="433"/>
      <c r="F7" s="436"/>
      <c r="G7" s="436"/>
      <c r="H7" s="436"/>
      <c r="I7" s="433"/>
      <c r="J7" s="433"/>
      <c r="K7" s="433"/>
    </row>
    <row r="8" spans="1:12" x14ac:dyDescent="0.2">
      <c r="A8" s="913" t="s">
        <v>483</v>
      </c>
      <c r="B8" s="40">
        <v>1150</v>
      </c>
      <c r="C8" s="481"/>
      <c r="D8" s="481"/>
      <c r="E8" s="507"/>
      <c r="F8" s="507"/>
      <c r="G8" s="418">
        <v>21303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440855</v>
      </c>
      <c r="D12" s="484">
        <f t="shared" si="0"/>
        <v>72230</v>
      </c>
      <c r="E12" s="484">
        <f t="shared" si="0"/>
        <v>0</v>
      </c>
      <c r="F12" s="484">
        <f t="shared" si="0"/>
        <v>32655</v>
      </c>
      <c r="G12" s="484">
        <f t="shared" si="0"/>
        <v>45933</v>
      </c>
      <c r="H12" s="484">
        <f t="shared" si="0"/>
        <v>0</v>
      </c>
      <c r="I12" s="484">
        <f t="shared" si="0"/>
        <v>13606</v>
      </c>
      <c r="J12" s="484">
        <f t="shared" si="0"/>
        <v>47796</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7868</v>
      </c>
      <c r="D16" s="412"/>
      <c r="E16" s="412"/>
      <c r="F16" s="412"/>
      <c r="G16" s="412">
        <v>2150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7868</v>
      </c>
      <c r="D18" s="487">
        <f t="shared" ref="D18:K18" si="1">SUM(D14:D17)</f>
        <v>0</v>
      </c>
      <c r="E18" s="487">
        <f t="shared" si="1"/>
        <v>0</v>
      </c>
      <c r="F18" s="487">
        <f t="shared" si="1"/>
        <v>0</v>
      </c>
      <c r="G18" s="487">
        <f t="shared" si="1"/>
        <v>2150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24520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24520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36790</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36790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695</v>
      </c>
      <c r="D65" s="412">
        <v>543</v>
      </c>
      <c r="E65" s="412"/>
      <c r="F65" s="436">
        <v>330</v>
      </c>
      <c r="G65" s="412">
        <v>769</v>
      </c>
      <c r="H65" s="412"/>
      <c r="I65" s="412">
        <v>461</v>
      </c>
      <c r="J65" s="436">
        <v>398</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695</v>
      </c>
      <c r="D67" s="485">
        <f t="shared" ref="D67:K67" si="2">SUM(D65:D66)</f>
        <v>543</v>
      </c>
      <c r="E67" s="485">
        <f t="shared" si="2"/>
        <v>0</v>
      </c>
      <c r="F67" s="485">
        <f t="shared" si="2"/>
        <v>330</v>
      </c>
      <c r="G67" s="485">
        <f t="shared" si="2"/>
        <v>769</v>
      </c>
      <c r="H67" s="485">
        <f t="shared" si="2"/>
        <v>0</v>
      </c>
      <c r="I67" s="485">
        <f t="shared" si="2"/>
        <v>461</v>
      </c>
      <c r="J67" s="485">
        <f t="shared" si="2"/>
        <v>398</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49417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6893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2472</v>
      </c>
      <c r="D73" s="433"/>
      <c r="E73" s="433"/>
      <c r="F73" s="433"/>
      <c r="G73" s="433"/>
      <c r="H73" s="433"/>
      <c r="I73" s="433"/>
      <c r="J73" s="433"/>
      <c r="K73" s="433"/>
    </row>
    <row r="74" spans="1:11" ht="12.75" customHeight="1" x14ac:dyDescent="0.2">
      <c r="A74" s="913" t="s">
        <v>26</v>
      </c>
      <c r="B74" s="40">
        <v>1690</v>
      </c>
      <c r="C74" s="483">
        <v>916</v>
      </c>
      <c r="D74" s="433"/>
      <c r="E74" s="433"/>
      <c r="F74" s="433"/>
      <c r="G74" s="433"/>
      <c r="H74" s="433"/>
      <c r="I74" s="433"/>
      <c r="J74" s="433"/>
      <c r="K74" s="433"/>
    </row>
    <row r="75" spans="1:11" ht="12.75" customHeight="1" thickBot="1" x14ac:dyDescent="0.25">
      <c r="A75" s="464" t="s">
        <v>647</v>
      </c>
      <c r="B75" s="457"/>
      <c r="C75" s="485">
        <f>SUM(C69:C74)</f>
        <v>59698</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16528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11333</v>
      </c>
      <c r="D79" s="412"/>
      <c r="E79" s="433"/>
      <c r="F79" s="433"/>
      <c r="G79" s="433"/>
      <c r="H79" s="433"/>
      <c r="I79" s="433"/>
      <c r="J79" s="433"/>
      <c r="K79" s="433"/>
    </row>
    <row r="80" spans="1:11" ht="12.75" customHeight="1" x14ac:dyDescent="0.2">
      <c r="A80" s="913" t="s">
        <v>650</v>
      </c>
      <c r="B80" s="40">
        <v>1730</v>
      </c>
      <c r="C80" s="483">
        <v>6924</v>
      </c>
      <c r="D80" s="412"/>
      <c r="E80" s="433"/>
      <c r="F80" s="433"/>
      <c r="G80" s="433"/>
      <c r="H80" s="433"/>
      <c r="I80" s="433"/>
      <c r="J80" s="433"/>
      <c r="K80" s="433"/>
    </row>
    <row r="81" spans="1:11" ht="12.75" customHeight="1" x14ac:dyDescent="0.2">
      <c r="A81" s="913" t="s">
        <v>27</v>
      </c>
      <c r="B81" s="40">
        <v>1790</v>
      </c>
      <c r="C81" s="483">
        <v>6062</v>
      </c>
      <c r="D81" s="412"/>
      <c r="E81" s="433"/>
      <c r="F81" s="433"/>
      <c r="G81" s="433"/>
      <c r="H81" s="433"/>
      <c r="I81" s="433"/>
      <c r="J81" s="433"/>
      <c r="K81" s="433"/>
    </row>
    <row r="82" spans="1:11" ht="12.75" customHeight="1" thickBot="1" x14ac:dyDescent="0.25">
      <c r="A82" s="464" t="s">
        <v>277</v>
      </c>
      <c r="B82" s="457"/>
      <c r="C82" s="484">
        <f>SUM(C77:C81)</f>
        <v>40847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11125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11125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22480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2717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v>419</v>
      </c>
      <c r="G107" s="412"/>
      <c r="H107" s="412"/>
      <c r="I107" s="412"/>
      <c r="J107" s="436"/>
      <c r="K107" s="412"/>
    </row>
    <row r="108" spans="1:12" ht="12.75" customHeight="1" thickBot="1" x14ac:dyDescent="0.25">
      <c r="A108" s="464" t="s">
        <v>577</v>
      </c>
      <c r="B108" s="738"/>
      <c r="C108" s="484">
        <f>SUM(C95:C107)</f>
        <v>25197</v>
      </c>
      <c r="D108" s="484">
        <f t="shared" ref="D108:K108" si="3">SUM(D95:D107)</f>
        <v>0</v>
      </c>
      <c r="E108" s="484">
        <f t="shared" si="3"/>
        <v>0</v>
      </c>
      <c r="F108" s="484">
        <f t="shared" si="3"/>
        <v>419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610805</v>
      </c>
      <c r="D109" s="493">
        <f t="shared" si="4"/>
        <v>72773</v>
      </c>
      <c r="E109" s="493">
        <f t="shared" si="4"/>
        <v>0</v>
      </c>
      <c r="F109" s="493">
        <f t="shared" si="4"/>
        <v>70194</v>
      </c>
      <c r="G109" s="493">
        <f t="shared" si="4"/>
        <v>48852</v>
      </c>
      <c r="H109" s="493">
        <f t="shared" si="4"/>
        <v>0</v>
      </c>
      <c r="I109" s="493">
        <f t="shared" si="4"/>
        <v>14067</v>
      </c>
      <c r="J109" s="493">
        <f t="shared" si="4"/>
        <v>48194</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v>281015</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281015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v>19027</v>
      </c>
      <c r="D125" s="492"/>
      <c r="E125" s="433"/>
      <c r="F125" s="412"/>
      <c r="G125" s="433"/>
      <c r="H125" s="433"/>
      <c r="I125" s="433"/>
      <c r="J125" s="433"/>
      <c r="K125" s="433"/>
    </row>
    <row r="126" spans="1:11" ht="12.75" customHeight="1" x14ac:dyDescent="0.2">
      <c r="A126" s="913" t="s">
        <v>1035</v>
      </c>
      <c r="B126" s="262">
        <v>3110</v>
      </c>
      <c r="C126" s="483">
        <v>10494</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29521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34345</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34345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29607</v>
      </c>
      <c r="D172" s="924">
        <f t="shared" si="6"/>
        <v>0</v>
      </c>
      <c r="E172" s="924">
        <f t="shared" si="6"/>
        <v>0</v>
      </c>
      <c r="F172" s="924">
        <f t="shared" si="6"/>
        <v>34345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310622</v>
      </c>
      <c r="D173" s="493">
        <f>SUM(D121,D172)</f>
        <v>0</v>
      </c>
      <c r="E173" s="493">
        <f>SUM(E121,E172)</f>
        <v>0</v>
      </c>
      <c r="F173" s="493">
        <f t="shared" ref="F173:K173" si="7">SUM(F121,F172)</f>
        <v>34345</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v>9600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9600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17743</v>
      </c>
      <c r="D194" s="433"/>
      <c r="E194" s="492"/>
      <c r="F194" s="433"/>
      <c r="G194" s="512"/>
      <c r="H194" s="433"/>
      <c r="I194" s="433"/>
      <c r="J194" s="433"/>
      <c r="K194" s="433"/>
    </row>
    <row r="195" spans="1:11" ht="12.75" customHeight="1" x14ac:dyDescent="0.2">
      <c r="A195" s="913" t="s">
        <v>1237</v>
      </c>
      <c r="B195" s="40">
        <v>4215</v>
      </c>
      <c r="C195" s="483">
        <v>640</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18383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8076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8076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4041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4041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4895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487</v>
      </c>
      <c r="D270" s="424"/>
      <c r="E270" s="433"/>
      <c r="F270" s="424"/>
      <c r="G270" s="424"/>
      <c r="H270" s="433"/>
      <c r="I270" s="433"/>
      <c r="J270" s="433"/>
      <c r="K270" s="433"/>
    </row>
    <row r="271" spans="1:11" ht="12.75" customHeight="1" thickTop="1" thickBot="1" x14ac:dyDescent="0.25">
      <c r="A271" s="913" t="s">
        <v>443</v>
      </c>
      <c r="B271" s="40">
        <v>4992</v>
      </c>
      <c r="C271" s="497">
        <v>656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46138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46138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967565</v>
      </c>
      <c r="D275" s="493">
        <f t="shared" si="12"/>
        <v>72773</v>
      </c>
      <c r="E275" s="493">
        <f t="shared" si="12"/>
        <v>0</v>
      </c>
      <c r="F275" s="493">
        <f t="shared" si="12"/>
        <v>104539</v>
      </c>
      <c r="G275" s="493">
        <f t="shared" si="12"/>
        <v>48852</v>
      </c>
      <c r="H275" s="493">
        <f t="shared" si="12"/>
        <v>0</v>
      </c>
      <c r="I275" s="493">
        <f t="shared" si="12"/>
        <v>14067</v>
      </c>
      <c r="J275" s="493">
        <f t="shared" si="12"/>
        <v>48194</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C5" sqref="C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650061</v>
      </c>
      <c r="D5" s="412">
        <v>8913</v>
      </c>
      <c r="E5" s="412">
        <v>5852</v>
      </c>
      <c r="F5" s="412">
        <v>31252</v>
      </c>
      <c r="G5" s="412"/>
      <c r="H5" s="412"/>
      <c r="I5" s="436"/>
      <c r="J5" s="436"/>
      <c r="K5" s="414">
        <f>SUM(C5:J5)</f>
        <v>696078</v>
      </c>
      <c r="L5" s="412">
        <v>710321</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33986</v>
      </c>
      <c r="D7" s="436">
        <v>471</v>
      </c>
      <c r="E7" s="436"/>
      <c r="F7" s="436">
        <v>647</v>
      </c>
      <c r="G7" s="436"/>
      <c r="H7" s="436"/>
      <c r="I7" s="436"/>
      <c r="J7" s="436"/>
      <c r="K7" s="414">
        <f t="shared" ref="K7:K32" si="0">SUM(C7:J7)</f>
        <v>35104</v>
      </c>
      <c r="L7" s="412">
        <v>35911</v>
      </c>
    </row>
    <row r="8" spans="1:14" x14ac:dyDescent="0.2">
      <c r="A8" s="1817" t="s">
        <v>172</v>
      </c>
      <c r="B8" s="267">
        <v>1200</v>
      </c>
      <c r="C8" s="412">
        <v>63694</v>
      </c>
      <c r="D8" s="412">
        <v>842</v>
      </c>
      <c r="E8" s="412"/>
      <c r="F8" s="412"/>
      <c r="G8" s="412"/>
      <c r="H8" s="412"/>
      <c r="I8" s="436"/>
      <c r="J8" s="436"/>
      <c r="K8" s="414">
        <f t="shared" si="0"/>
        <v>64536</v>
      </c>
      <c r="L8" s="412">
        <v>64386</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6311</v>
      </c>
      <c r="D10" s="412"/>
      <c r="E10" s="412"/>
      <c r="F10" s="412"/>
      <c r="G10" s="412"/>
      <c r="H10" s="412"/>
      <c r="I10" s="436"/>
      <c r="J10" s="436"/>
      <c r="K10" s="414">
        <f t="shared" si="0"/>
        <v>6311</v>
      </c>
      <c r="L10" s="412">
        <v>8099</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15150</v>
      </c>
      <c r="D14" s="412">
        <v>95</v>
      </c>
      <c r="E14" s="412">
        <v>6496</v>
      </c>
      <c r="F14" s="412">
        <v>4053</v>
      </c>
      <c r="G14" s="412"/>
      <c r="H14" s="412">
        <v>2054</v>
      </c>
      <c r="I14" s="436"/>
      <c r="J14" s="436"/>
      <c r="K14" s="414">
        <f t="shared" si="0"/>
        <v>27848</v>
      </c>
      <c r="L14" s="412">
        <v>25954</v>
      </c>
    </row>
    <row r="15" spans="1:14" x14ac:dyDescent="0.2">
      <c r="A15" s="1817" t="s">
        <v>1140</v>
      </c>
      <c r="B15" s="267">
        <v>1600</v>
      </c>
      <c r="C15" s="412">
        <v>1057</v>
      </c>
      <c r="D15" s="412">
        <v>15</v>
      </c>
      <c r="E15" s="412"/>
      <c r="F15" s="412"/>
      <c r="G15" s="412"/>
      <c r="H15" s="412"/>
      <c r="I15" s="436"/>
      <c r="J15" s="436"/>
      <c r="K15" s="414">
        <f t="shared" si="0"/>
        <v>1072</v>
      </c>
      <c r="L15" s="412">
        <v>1828</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770259</v>
      </c>
      <c r="D33" s="415">
        <f t="shared" ref="D33:L33" si="1">SUM(D5:D32)</f>
        <v>10336</v>
      </c>
      <c r="E33" s="415">
        <f t="shared" si="1"/>
        <v>12348</v>
      </c>
      <c r="F33" s="415">
        <f t="shared" si="1"/>
        <v>35952</v>
      </c>
      <c r="G33" s="415">
        <f t="shared" si="1"/>
        <v>0</v>
      </c>
      <c r="H33" s="415">
        <f t="shared" si="1"/>
        <v>2054</v>
      </c>
      <c r="I33" s="415">
        <f t="shared" si="1"/>
        <v>0</v>
      </c>
      <c r="J33" s="415">
        <f t="shared" si="1"/>
        <v>0</v>
      </c>
      <c r="K33" s="415">
        <f t="shared" si="1"/>
        <v>830949</v>
      </c>
      <c r="L33" s="415">
        <f t="shared" si="1"/>
        <v>846499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v>25</v>
      </c>
      <c r="G38" s="412"/>
      <c r="H38" s="412"/>
      <c r="I38" s="436"/>
      <c r="J38" s="436"/>
      <c r="K38" s="414">
        <f t="shared" si="2"/>
        <v>25</v>
      </c>
      <c r="L38" s="412">
        <v>425</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1989</v>
      </c>
      <c r="B41" s="267">
        <v>2190</v>
      </c>
      <c r="C41" s="412"/>
      <c r="D41" s="412"/>
      <c r="E41" s="412">
        <v>6546</v>
      </c>
      <c r="F41" s="412"/>
      <c r="G41" s="412"/>
      <c r="H41" s="412"/>
      <c r="I41" s="436"/>
      <c r="J41" s="436"/>
      <c r="K41" s="414">
        <f t="shared" si="2"/>
        <v>6546</v>
      </c>
      <c r="L41" s="412">
        <v>1875</v>
      </c>
    </row>
    <row r="42" spans="1:14" ht="12.75" customHeight="1" thickBot="1" x14ac:dyDescent="0.25">
      <c r="A42" s="887" t="s">
        <v>659</v>
      </c>
      <c r="B42" s="468" t="s">
        <v>832</v>
      </c>
      <c r="C42" s="415">
        <f>SUM(C36:C41)</f>
        <v>0</v>
      </c>
      <c r="D42" s="415">
        <f t="shared" ref="D42:L42" si="3">SUM(D36:D41)</f>
        <v>0</v>
      </c>
      <c r="E42" s="415">
        <f t="shared" si="3"/>
        <v>6546</v>
      </c>
      <c r="F42" s="415">
        <f t="shared" si="3"/>
        <v>25</v>
      </c>
      <c r="G42" s="415">
        <f t="shared" si="3"/>
        <v>0</v>
      </c>
      <c r="H42" s="415">
        <f t="shared" si="3"/>
        <v>0</v>
      </c>
      <c r="I42" s="415">
        <f t="shared" si="3"/>
        <v>0</v>
      </c>
      <c r="J42" s="415">
        <f t="shared" si="3"/>
        <v>0</v>
      </c>
      <c r="K42" s="415">
        <f t="shared" si="3"/>
        <v>6571</v>
      </c>
      <c r="L42" s="415">
        <f t="shared" si="3"/>
        <v>2300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2250</v>
      </c>
      <c r="D44" s="418">
        <v>843</v>
      </c>
      <c r="E44" s="418">
        <v>1843</v>
      </c>
      <c r="F44" s="418"/>
      <c r="G44" s="418"/>
      <c r="H44" s="418"/>
      <c r="I44" s="436"/>
      <c r="J44" s="436"/>
      <c r="K44" s="420">
        <f>SUM(C44:J44)</f>
        <v>4936</v>
      </c>
      <c r="L44" s="418">
        <v>5726</v>
      </c>
    </row>
    <row r="45" spans="1:14" x14ac:dyDescent="0.2">
      <c r="A45" s="1817" t="s">
        <v>976</v>
      </c>
      <c r="B45" s="267">
        <v>2220</v>
      </c>
      <c r="C45" s="412"/>
      <c r="D45" s="412"/>
      <c r="E45" s="412"/>
      <c r="F45" s="412">
        <v>3091</v>
      </c>
      <c r="G45" s="412"/>
      <c r="H45" s="412"/>
      <c r="I45" s="436"/>
      <c r="J45" s="436"/>
      <c r="K45" s="420">
        <f>SUM(C45:J45)</f>
        <v>3091</v>
      </c>
      <c r="L45" s="412">
        <v>3920</v>
      </c>
    </row>
    <row r="46" spans="1:14" x14ac:dyDescent="0.2">
      <c r="A46" s="1817" t="s">
        <v>977</v>
      </c>
      <c r="B46" s="267">
        <v>2230</v>
      </c>
      <c r="C46" s="412"/>
      <c r="D46" s="412"/>
      <c r="E46" s="412">
        <v>963</v>
      </c>
      <c r="F46" s="412"/>
      <c r="G46" s="412"/>
      <c r="H46" s="412"/>
      <c r="I46" s="436"/>
      <c r="J46" s="436"/>
      <c r="K46" s="420">
        <f>SUM(C46:J46)</f>
        <v>963</v>
      </c>
      <c r="L46" s="412">
        <v>1350</v>
      </c>
    </row>
    <row r="47" spans="1:14" ht="12.75" customHeight="1" thickBot="1" x14ac:dyDescent="0.25">
      <c r="A47" s="887" t="s">
        <v>660</v>
      </c>
      <c r="B47" s="468" t="s">
        <v>33</v>
      </c>
      <c r="C47" s="415">
        <f>SUM(C44:C46)</f>
        <v>2250</v>
      </c>
      <c r="D47" s="415">
        <f t="shared" ref="D47:K47" si="4">SUM(D44:D46)</f>
        <v>843</v>
      </c>
      <c r="E47" s="415">
        <f t="shared" si="4"/>
        <v>2806</v>
      </c>
      <c r="F47" s="415">
        <f t="shared" si="4"/>
        <v>3091</v>
      </c>
      <c r="G47" s="415">
        <f t="shared" si="4"/>
        <v>0</v>
      </c>
      <c r="H47" s="415">
        <f t="shared" si="4"/>
        <v>0</v>
      </c>
      <c r="I47" s="415">
        <f t="shared" si="4"/>
        <v>0</v>
      </c>
      <c r="J47" s="415">
        <f t="shared" si="4"/>
        <v>0</v>
      </c>
      <c r="K47" s="415">
        <f t="shared" si="4"/>
        <v>8990</v>
      </c>
      <c r="L47" s="415">
        <f>SUM(L44:L46)</f>
        <v>10996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600</v>
      </c>
      <c r="D49" s="418"/>
      <c r="E49" s="418">
        <v>4855</v>
      </c>
      <c r="F49" s="418">
        <v>1071</v>
      </c>
      <c r="G49" s="418"/>
      <c r="H49" s="418">
        <v>2199</v>
      </c>
      <c r="I49" s="436"/>
      <c r="J49" s="436"/>
      <c r="K49" s="420">
        <f>SUM(C49:J49)</f>
        <v>8725</v>
      </c>
      <c r="L49" s="418">
        <v>9365</v>
      </c>
    </row>
    <row r="50" spans="1:14" x14ac:dyDescent="0.2">
      <c r="A50" s="1817" t="s">
        <v>979</v>
      </c>
      <c r="B50" s="267">
        <v>2320</v>
      </c>
      <c r="C50" s="412">
        <v>65889</v>
      </c>
      <c r="D50" s="412">
        <v>909</v>
      </c>
      <c r="E50" s="412">
        <v>4371</v>
      </c>
      <c r="F50" s="412">
        <v>869</v>
      </c>
      <c r="G50" s="412"/>
      <c r="H50" s="412">
        <v>1185</v>
      </c>
      <c r="I50" s="436"/>
      <c r="J50" s="436"/>
      <c r="K50" s="420">
        <f>SUM(C50:J50)</f>
        <v>73223</v>
      </c>
      <c r="L50" s="412">
        <v>74563</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66489</v>
      </c>
      <c r="D53" s="415">
        <f t="shared" ref="D53:L53" si="5">SUM(D49:D52)</f>
        <v>909</v>
      </c>
      <c r="E53" s="415">
        <f t="shared" si="5"/>
        <v>9226</v>
      </c>
      <c r="F53" s="415">
        <f t="shared" si="5"/>
        <v>1940</v>
      </c>
      <c r="G53" s="415">
        <f t="shared" si="5"/>
        <v>0</v>
      </c>
      <c r="H53" s="415">
        <f t="shared" si="5"/>
        <v>3384</v>
      </c>
      <c r="I53" s="415">
        <f t="shared" si="5"/>
        <v>0</v>
      </c>
      <c r="J53" s="415">
        <f t="shared" si="5"/>
        <v>0</v>
      </c>
      <c r="K53" s="415">
        <f t="shared" si="5"/>
        <v>81948</v>
      </c>
      <c r="L53" s="415">
        <f t="shared" si="5"/>
        <v>83928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77907</v>
      </c>
      <c r="D55" s="418">
        <v>661</v>
      </c>
      <c r="E55" s="418">
        <v>2401</v>
      </c>
      <c r="F55" s="418">
        <v>134</v>
      </c>
      <c r="G55" s="418"/>
      <c r="H55" s="418">
        <v>190</v>
      </c>
      <c r="I55" s="436"/>
      <c r="J55" s="436"/>
      <c r="K55" s="420">
        <f>SUM(C55:J55)</f>
        <v>81293</v>
      </c>
      <c r="L55" s="418">
        <v>82074</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77907</v>
      </c>
      <c r="D57" s="421">
        <f t="shared" ref="D57:K57" si="6">SUM(D55:D56)</f>
        <v>661</v>
      </c>
      <c r="E57" s="421">
        <f t="shared" si="6"/>
        <v>2401</v>
      </c>
      <c r="F57" s="421">
        <f t="shared" si="6"/>
        <v>134</v>
      </c>
      <c r="G57" s="421">
        <f t="shared" si="6"/>
        <v>0</v>
      </c>
      <c r="H57" s="421">
        <f t="shared" si="6"/>
        <v>190</v>
      </c>
      <c r="I57" s="421">
        <f t="shared" si="6"/>
        <v>0</v>
      </c>
      <c r="J57" s="421">
        <f t="shared" si="6"/>
        <v>0</v>
      </c>
      <c r="K57" s="421">
        <f t="shared" si="6"/>
        <v>81293</v>
      </c>
      <c r="L57" s="415">
        <f>SUM(L55:L56)</f>
        <v>82074</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10710</v>
      </c>
      <c r="D60" s="412"/>
      <c r="E60" s="412">
        <v>8500</v>
      </c>
      <c r="F60" s="412"/>
      <c r="G60" s="412"/>
      <c r="H60" s="412">
        <v>5</v>
      </c>
      <c r="I60" s="436"/>
      <c r="J60" s="436"/>
      <c r="K60" s="420">
        <f t="shared" si="7"/>
        <v>19215</v>
      </c>
      <c r="L60" s="412">
        <v>23616</v>
      </c>
      <c r="M60" s="15"/>
      <c r="N60" s="15"/>
    </row>
    <row r="61" spans="1:14" s="16" customFormat="1" x14ac:dyDescent="0.2">
      <c r="A61" s="1817" t="s">
        <v>221</v>
      </c>
      <c r="B61" s="267">
        <v>2540</v>
      </c>
      <c r="C61" s="412">
        <v>2654</v>
      </c>
      <c r="D61" s="412"/>
      <c r="E61" s="412">
        <v>143</v>
      </c>
      <c r="F61" s="412"/>
      <c r="G61" s="412"/>
      <c r="H61" s="412"/>
      <c r="I61" s="436"/>
      <c r="J61" s="436"/>
      <c r="K61" s="420">
        <f t="shared" si="7"/>
        <v>2797</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32877</v>
      </c>
      <c r="D63" s="412"/>
      <c r="E63" s="412">
        <v>951</v>
      </c>
      <c r="F63" s="412">
        <v>30963</v>
      </c>
      <c r="G63" s="412"/>
      <c r="H63" s="412"/>
      <c r="I63" s="436"/>
      <c r="J63" s="436"/>
      <c r="K63" s="420">
        <f t="shared" si="7"/>
        <v>64791</v>
      </c>
      <c r="L63" s="412">
        <v>58813</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46241</v>
      </c>
      <c r="D65" s="415">
        <f t="shared" ref="D65:L65" si="8">SUM(D59:D64)</f>
        <v>0</v>
      </c>
      <c r="E65" s="415">
        <f t="shared" si="8"/>
        <v>9594</v>
      </c>
      <c r="F65" s="415">
        <f t="shared" si="8"/>
        <v>30963</v>
      </c>
      <c r="G65" s="415">
        <f t="shared" si="8"/>
        <v>0</v>
      </c>
      <c r="H65" s="415">
        <f t="shared" si="8"/>
        <v>5</v>
      </c>
      <c r="I65" s="415">
        <f t="shared" si="8"/>
        <v>0</v>
      </c>
      <c r="J65" s="415">
        <f t="shared" si="8"/>
        <v>0</v>
      </c>
      <c r="K65" s="415">
        <f t="shared" si="8"/>
        <v>86803</v>
      </c>
      <c r="L65" s="415">
        <f t="shared" si="8"/>
        <v>82429</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192887</v>
      </c>
      <c r="D74" s="425">
        <f t="shared" ref="D74:K74" si="10">SUM(D42,D47,D53,D57,D65,D72,D73)</f>
        <v>2413</v>
      </c>
      <c r="E74" s="425">
        <f t="shared" si="10"/>
        <v>30573</v>
      </c>
      <c r="F74" s="425">
        <f t="shared" si="10"/>
        <v>36153</v>
      </c>
      <c r="G74" s="425">
        <f t="shared" si="10"/>
        <v>0</v>
      </c>
      <c r="H74" s="425">
        <f t="shared" si="10"/>
        <v>3579</v>
      </c>
      <c r="I74" s="425">
        <f t="shared" si="10"/>
        <v>0</v>
      </c>
      <c r="J74" s="425">
        <f t="shared" si="10"/>
        <v>0</v>
      </c>
      <c r="K74" s="425">
        <f t="shared" si="10"/>
        <v>265605</v>
      </c>
      <c r="L74" s="425">
        <f>SUM(L42,L47,L53,L57,L65,L72,L73)</f>
        <v>261727</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16823</v>
      </c>
      <c r="F79" s="413"/>
      <c r="G79" s="413"/>
      <c r="H79" s="412"/>
      <c r="I79" s="507"/>
      <c r="J79" s="507"/>
      <c r="K79" s="414">
        <f t="shared" si="11"/>
        <v>16823</v>
      </c>
      <c r="L79" s="412">
        <v>21750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16823</v>
      </c>
      <c r="F84" s="413"/>
      <c r="G84" s="413"/>
      <c r="H84" s="415">
        <f>SUM(H78:H83)</f>
        <v>0</v>
      </c>
      <c r="I84" s="507"/>
      <c r="J84" s="507"/>
      <c r="K84" s="415">
        <f>SUM(K78:K83)</f>
        <v>16823</v>
      </c>
      <c r="L84" s="415">
        <f>SUM(L78:L83)</f>
        <v>21750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16823</v>
      </c>
      <c r="F102" s="413"/>
      <c r="G102" s="413"/>
      <c r="H102" s="425">
        <f>SUM(H84,H92,H100,H101)</f>
        <v>0</v>
      </c>
      <c r="I102" s="507"/>
      <c r="J102" s="507"/>
      <c r="K102" s="425">
        <f>SUM(K84,K92,K100,K101)</f>
        <v>16823</v>
      </c>
      <c r="L102" s="425">
        <f>SUM(L84,L92,L100,L101)</f>
        <v>21750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1130036</v>
      </c>
      <c r="M113" s="905"/>
      <c r="N113" s="905"/>
    </row>
    <row r="114" spans="1:14" ht="12.75" customHeight="1" thickTop="1" thickBot="1" x14ac:dyDescent="0.25">
      <c r="A114" s="887" t="s">
        <v>51</v>
      </c>
      <c r="B114" s="516"/>
      <c r="C114" s="415">
        <f>SUM(C33,C74,C75,C102,C112,C113)</f>
        <v>963146</v>
      </c>
      <c r="D114" s="415">
        <f t="shared" ref="D114:K114" si="13">SUM(D33,D74,D75,D102,D112,D113)</f>
        <v>12749</v>
      </c>
      <c r="E114" s="415">
        <f t="shared" si="13"/>
        <v>59744</v>
      </c>
      <c r="F114" s="415">
        <f t="shared" si="13"/>
        <v>72105</v>
      </c>
      <c r="G114" s="415">
        <f t="shared" si="13"/>
        <v>0</v>
      </c>
      <c r="H114" s="415">
        <f>SUM(H33,H74,H75,H102,H112,H113)</f>
        <v>5633</v>
      </c>
      <c r="I114" s="415">
        <f t="shared" si="13"/>
        <v>0</v>
      </c>
      <c r="J114" s="415">
        <f t="shared" si="13"/>
        <v>0</v>
      </c>
      <c r="K114" s="415">
        <f t="shared" si="13"/>
        <v>1113377</v>
      </c>
      <c r="L114" s="415">
        <f>SUM(L33,L74,L75,L102,L112,L113)</f>
        <v>2260012</v>
      </c>
    </row>
    <row r="115" spans="1:14" ht="23.25" thickTop="1" x14ac:dyDescent="0.2">
      <c r="A115" s="1829" t="s">
        <v>1177</v>
      </c>
      <c r="B115" s="892"/>
      <c r="C115" s="416"/>
      <c r="D115" s="416"/>
      <c r="E115" s="416"/>
      <c r="F115" s="416"/>
      <c r="G115" s="416"/>
      <c r="H115" s="416"/>
      <c r="I115" s="416"/>
      <c r="J115" s="416"/>
      <c r="K115" s="440">
        <f>'Revenues 9-14'!C275-'Expenditures 15-22'!K114</f>
        <v>-145812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40467</v>
      </c>
      <c r="D124" s="412">
        <v>8232</v>
      </c>
      <c r="E124" s="412">
        <v>20295</v>
      </c>
      <c r="F124" s="412">
        <v>27398</v>
      </c>
      <c r="G124" s="412"/>
      <c r="H124" s="412"/>
      <c r="I124" s="436"/>
      <c r="J124" s="436"/>
      <c r="K124" s="415">
        <f>SUM(C124:J124)</f>
        <v>96392</v>
      </c>
      <c r="L124" s="412">
        <v>87989</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40467</v>
      </c>
      <c r="D127" s="415">
        <f t="shared" ref="D127:L127" si="14">SUM(D122:D126)</f>
        <v>8232</v>
      </c>
      <c r="E127" s="415">
        <f t="shared" si="14"/>
        <v>20295</v>
      </c>
      <c r="F127" s="415">
        <f t="shared" si="14"/>
        <v>27398</v>
      </c>
      <c r="G127" s="415">
        <f t="shared" si="14"/>
        <v>0</v>
      </c>
      <c r="H127" s="415">
        <f t="shared" si="14"/>
        <v>0</v>
      </c>
      <c r="I127" s="415">
        <f t="shared" si="14"/>
        <v>0</v>
      </c>
      <c r="J127" s="415">
        <f t="shared" si="14"/>
        <v>0</v>
      </c>
      <c r="K127" s="415">
        <f t="shared" si="14"/>
        <v>96392</v>
      </c>
      <c r="L127" s="415">
        <f t="shared" si="14"/>
        <v>87989</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40467</v>
      </c>
      <c r="D129" s="425">
        <f t="shared" ref="D129:L129" si="15">SUM(D120,D127,D128)</f>
        <v>8232</v>
      </c>
      <c r="E129" s="425">
        <f t="shared" si="15"/>
        <v>20295</v>
      </c>
      <c r="F129" s="425">
        <f t="shared" si="15"/>
        <v>27398</v>
      </c>
      <c r="G129" s="425">
        <f t="shared" si="15"/>
        <v>0</v>
      </c>
      <c r="H129" s="425">
        <f t="shared" si="15"/>
        <v>0</v>
      </c>
      <c r="I129" s="425">
        <f t="shared" si="15"/>
        <v>0</v>
      </c>
      <c r="J129" s="425">
        <f t="shared" si="15"/>
        <v>0</v>
      </c>
      <c r="K129" s="425">
        <f t="shared" si="15"/>
        <v>96392</v>
      </c>
      <c r="L129" s="425">
        <f t="shared" si="15"/>
        <v>87989</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40467</v>
      </c>
      <c r="D150" s="415">
        <f t="shared" ref="D150:K150" si="16">SUM(D129,D130,D138,D148,D149)</f>
        <v>8232</v>
      </c>
      <c r="E150" s="415">
        <f t="shared" si="16"/>
        <v>20295</v>
      </c>
      <c r="F150" s="415">
        <f t="shared" si="16"/>
        <v>27398</v>
      </c>
      <c r="G150" s="415">
        <f t="shared" si="16"/>
        <v>0</v>
      </c>
      <c r="H150" s="415">
        <f t="shared" si="16"/>
        <v>0</v>
      </c>
      <c r="I150" s="415">
        <f t="shared" si="16"/>
        <v>0</v>
      </c>
      <c r="J150" s="415">
        <f t="shared" si="16"/>
        <v>0</v>
      </c>
      <c r="K150" s="415">
        <f t="shared" si="16"/>
        <v>96392</v>
      </c>
      <c r="L150" s="415">
        <f>SUM(L129,L130,L138,L148,L149)</f>
        <v>87989</v>
      </c>
    </row>
    <row r="151" spans="1:14" ht="12.75" customHeight="1" thickTop="1" x14ac:dyDescent="0.2">
      <c r="A151" s="2223" t="s">
        <v>1403</v>
      </c>
      <c r="B151" s="2224"/>
      <c r="C151" s="416"/>
      <c r="D151" s="416"/>
      <c r="E151" s="416"/>
      <c r="F151" s="416"/>
      <c r="G151" s="416"/>
      <c r="H151" s="416"/>
      <c r="I151" s="416"/>
      <c r="J151" s="413"/>
      <c r="K151" s="440">
        <f>'Revenues 9-14'!D275-'Expenditures 15-22'!K150</f>
        <v>-23619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43953</v>
      </c>
      <c r="D176" s="412">
        <v>83</v>
      </c>
      <c r="E176" s="412">
        <v>10201</v>
      </c>
      <c r="F176" s="412">
        <v>13003</v>
      </c>
      <c r="G176" s="412"/>
      <c r="H176" s="412"/>
      <c r="I176" s="436"/>
      <c r="J176" s="436"/>
      <c r="K176" s="414">
        <f>SUM(C176:J176)</f>
        <v>67240</v>
      </c>
      <c r="L176" s="412">
        <v>73039</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43953</v>
      </c>
      <c r="D178" s="425">
        <f t="shared" ref="D178:J178" si="17">SUM(D174,D176,D177)</f>
        <v>83</v>
      </c>
      <c r="E178" s="425">
        <f t="shared" si="17"/>
        <v>10201</v>
      </c>
      <c r="F178" s="425">
        <f t="shared" si="17"/>
        <v>13003</v>
      </c>
      <c r="G178" s="425">
        <f t="shared" si="17"/>
        <v>0</v>
      </c>
      <c r="H178" s="425">
        <f t="shared" si="17"/>
        <v>0</v>
      </c>
      <c r="I178" s="425">
        <f t="shared" si="17"/>
        <v>0</v>
      </c>
      <c r="J178" s="425">
        <f t="shared" si="17"/>
        <v>0</v>
      </c>
      <c r="K178" s="425">
        <f>SUM(K174,K176,K177)</f>
        <v>67240</v>
      </c>
      <c r="L178" s="425">
        <f>SUM(L174, L176:L177)</f>
        <v>73039</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43953</v>
      </c>
      <c r="D204" s="415">
        <f>SUM(D178,D179)</f>
        <v>83</v>
      </c>
      <c r="E204" s="415">
        <f>SUM(E178,E179,E190)</f>
        <v>10201</v>
      </c>
      <c r="F204" s="415">
        <f>SUM(F178,F179)</f>
        <v>13003</v>
      </c>
      <c r="G204" s="415">
        <f>SUM(G178,G179)</f>
        <v>0</v>
      </c>
      <c r="H204" s="415">
        <f>SUM(H178,H179,H190,H202,H203)</f>
        <v>0</v>
      </c>
      <c r="I204" s="415">
        <f>SUM(I178,I179)</f>
        <v>0</v>
      </c>
      <c r="J204" s="415">
        <f>SUM(J178,J179)</f>
        <v>0</v>
      </c>
      <c r="K204" s="414">
        <f>SUM(K178,K179,K190,K202,K203)</f>
        <v>67240</v>
      </c>
      <c r="L204" s="415">
        <f>SUM(L178,L179,L190,L202,L203)</f>
        <v>73039</v>
      </c>
    </row>
    <row r="205" spans="1:14" ht="23.25" thickTop="1" x14ac:dyDescent="0.2">
      <c r="A205" s="1829" t="s">
        <v>1177</v>
      </c>
      <c r="B205" s="467"/>
      <c r="C205" s="416"/>
      <c r="D205" s="416"/>
      <c r="E205" s="416"/>
      <c r="F205" s="416"/>
      <c r="G205" s="416"/>
      <c r="H205" s="416"/>
      <c r="I205" s="413"/>
      <c r="J205" s="413"/>
      <c r="K205" s="440">
        <f>'Revenues 9-14'!F275-'Expenditures 15-22'!K204</f>
        <v>37299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10431</v>
      </c>
      <c r="E209" s="413"/>
      <c r="F209" s="413"/>
      <c r="G209" s="413"/>
      <c r="H209" s="413"/>
      <c r="I209" s="413"/>
      <c r="J209" s="413"/>
      <c r="K209" s="414">
        <f>D209</f>
        <v>10431</v>
      </c>
      <c r="L209" s="412">
        <v>11679</v>
      </c>
    </row>
    <row r="210" spans="1:12" x14ac:dyDescent="0.2">
      <c r="A210" s="1817" t="s">
        <v>171</v>
      </c>
      <c r="B210" s="267" t="s">
        <v>1143</v>
      </c>
      <c r="C210" s="413"/>
      <c r="D210" s="436">
        <v>494</v>
      </c>
      <c r="E210" s="413"/>
      <c r="F210" s="413"/>
      <c r="G210" s="413"/>
      <c r="H210" s="413"/>
      <c r="I210" s="413"/>
      <c r="J210" s="413"/>
      <c r="K210" s="414">
        <f t="shared" ref="K210:K222" si="19">D210</f>
        <v>494</v>
      </c>
      <c r="L210" s="412">
        <v>542</v>
      </c>
    </row>
    <row r="211" spans="1:12" x14ac:dyDescent="0.2">
      <c r="A211" s="1817" t="s">
        <v>172</v>
      </c>
      <c r="B211" s="267">
        <v>1200</v>
      </c>
      <c r="C211" s="413"/>
      <c r="D211" s="412">
        <v>1357</v>
      </c>
      <c r="E211" s="413"/>
      <c r="F211" s="413"/>
      <c r="G211" s="413"/>
      <c r="H211" s="413"/>
      <c r="I211" s="413"/>
      <c r="J211" s="413"/>
      <c r="K211" s="414">
        <f t="shared" si="19"/>
        <v>1357</v>
      </c>
      <c r="L211" s="412">
        <v>1272</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717</v>
      </c>
      <c r="E213" s="413"/>
      <c r="F213" s="413"/>
      <c r="G213" s="413"/>
      <c r="H213" s="413"/>
      <c r="I213" s="413"/>
      <c r="J213" s="413"/>
      <c r="K213" s="414">
        <f t="shared" si="19"/>
        <v>717</v>
      </c>
      <c r="L213" s="412">
        <v>730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731</v>
      </c>
      <c r="E217" s="413"/>
      <c r="F217" s="413"/>
      <c r="G217" s="413"/>
      <c r="H217" s="413"/>
      <c r="I217" s="413"/>
      <c r="J217" s="413"/>
      <c r="K217" s="414">
        <f t="shared" si="19"/>
        <v>731</v>
      </c>
      <c r="L217" s="412">
        <v>1161</v>
      </c>
    </row>
    <row r="218" spans="1:12" x14ac:dyDescent="0.2">
      <c r="A218" s="1817" t="s">
        <v>1140</v>
      </c>
      <c r="B218" s="267">
        <v>1600</v>
      </c>
      <c r="C218" s="413"/>
      <c r="D218" s="412">
        <v>15</v>
      </c>
      <c r="E218" s="413"/>
      <c r="F218" s="413"/>
      <c r="G218" s="413"/>
      <c r="H218" s="413"/>
      <c r="I218" s="413"/>
      <c r="J218" s="413"/>
      <c r="K218" s="414">
        <f t="shared" si="19"/>
        <v>15</v>
      </c>
      <c r="L218" s="412">
        <v>18</v>
      </c>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13745</v>
      </c>
      <c r="E223" s="413"/>
      <c r="F223" s="413"/>
      <c r="G223" s="413"/>
      <c r="H223" s="413"/>
      <c r="I223" s="413"/>
      <c r="J223" s="413"/>
      <c r="K223" s="415">
        <f>SUM(K209:K222)</f>
        <v>13745</v>
      </c>
      <c r="L223" s="415">
        <f>SUM(L209:L222)</f>
        <v>15402</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33</v>
      </c>
      <c r="E234" s="413"/>
      <c r="F234" s="413"/>
      <c r="G234" s="413"/>
      <c r="H234" s="413"/>
      <c r="I234" s="413"/>
      <c r="J234" s="413"/>
      <c r="K234" s="420">
        <f>D234</f>
        <v>33</v>
      </c>
      <c r="L234" s="418">
        <v>45</v>
      </c>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33</v>
      </c>
      <c r="E237" s="413"/>
      <c r="F237" s="413"/>
      <c r="G237" s="413"/>
      <c r="H237" s="413"/>
      <c r="I237" s="413"/>
      <c r="J237" s="413"/>
      <c r="K237" s="415">
        <f>SUM(K234:K236)</f>
        <v>33</v>
      </c>
      <c r="L237" s="415">
        <f>SUM(L234:L236)</f>
        <v>45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v>52</v>
      </c>
    </row>
    <row r="240" spans="1:12" x14ac:dyDescent="0.2">
      <c r="A240" s="1817" t="s">
        <v>979</v>
      </c>
      <c r="B240" s="267">
        <v>2320</v>
      </c>
      <c r="C240" s="413"/>
      <c r="D240" s="412">
        <v>955</v>
      </c>
      <c r="E240" s="413"/>
      <c r="F240" s="413"/>
      <c r="G240" s="413"/>
      <c r="H240" s="413"/>
      <c r="I240" s="413"/>
      <c r="J240" s="413"/>
      <c r="K240" s="420">
        <f t="shared" ref="K240:K250" si="21">D240</f>
        <v>955</v>
      </c>
      <c r="L240" s="412">
        <v>975</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955</v>
      </c>
      <c r="E251" s="413"/>
      <c r="F251" s="413"/>
      <c r="G251" s="413"/>
      <c r="H251" s="413"/>
      <c r="I251" s="413"/>
      <c r="J251" s="413"/>
      <c r="K251" s="415">
        <f>SUM(K239:K250)</f>
        <v>955</v>
      </c>
      <c r="L251" s="415">
        <f>SUM(L239:L250)</f>
        <v>1027</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6414</v>
      </c>
      <c r="E253" s="413"/>
      <c r="F253" s="413"/>
      <c r="G253" s="413"/>
      <c r="H253" s="413"/>
      <c r="I253" s="413"/>
      <c r="J253" s="413"/>
      <c r="K253" s="420">
        <f>D253</f>
        <v>6414</v>
      </c>
      <c r="L253" s="418">
        <v>5950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6414</v>
      </c>
      <c r="E255" s="413"/>
      <c r="F255" s="413"/>
      <c r="G255" s="413"/>
      <c r="H255" s="413"/>
      <c r="I255" s="413"/>
      <c r="J255" s="413"/>
      <c r="K255" s="415">
        <f>SUM(K253:K254)</f>
        <v>6414</v>
      </c>
      <c r="L255" s="415">
        <f>SUM(L253:L254)</f>
        <v>5950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2014</v>
      </c>
      <c r="E258" s="413"/>
      <c r="F258" s="413"/>
      <c r="G258" s="413"/>
      <c r="H258" s="413"/>
      <c r="I258" s="413"/>
      <c r="J258" s="413"/>
      <c r="K258" s="420">
        <f t="shared" ref="K258:K263" si="22">D258</f>
        <v>2014</v>
      </c>
      <c r="L258" s="412">
        <v>2296</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8792</v>
      </c>
      <c r="E260" s="413"/>
      <c r="F260" s="413"/>
      <c r="G260" s="413"/>
      <c r="H260" s="413"/>
      <c r="I260" s="413"/>
      <c r="J260" s="413"/>
      <c r="K260" s="420">
        <f t="shared" si="22"/>
        <v>8792</v>
      </c>
      <c r="L260" s="412">
        <v>9054</v>
      </c>
    </row>
    <row r="261" spans="1:12" x14ac:dyDescent="0.2">
      <c r="A261" s="1817" t="s">
        <v>1129</v>
      </c>
      <c r="B261" s="267">
        <v>2550</v>
      </c>
      <c r="C261" s="413"/>
      <c r="D261" s="412">
        <v>2991</v>
      </c>
      <c r="E261" s="413"/>
      <c r="F261" s="413"/>
      <c r="G261" s="413"/>
      <c r="H261" s="413"/>
      <c r="I261" s="413"/>
      <c r="J261" s="413"/>
      <c r="K261" s="420">
        <f t="shared" si="22"/>
        <v>2991</v>
      </c>
      <c r="L261" s="412">
        <v>2998</v>
      </c>
    </row>
    <row r="262" spans="1:12" x14ac:dyDescent="0.2">
      <c r="A262" s="1817" t="s">
        <v>107</v>
      </c>
      <c r="B262" s="267">
        <v>2560</v>
      </c>
      <c r="C262" s="413"/>
      <c r="D262" s="412">
        <v>6025</v>
      </c>
      <c r="E262" s="413"/>
      <c r="F262" s="413"/>
      <c r="G262" s="413"/>
      <c r="H262" s="413"/>
      <c r="I262" s="413"/>
      <c r="J262" s="413"/>
      <c r="K262" s="420">
        <f t="shared" si="22"/>
        <v>6025</v>
      </c>
      <c r="L262" s="412">
        <v>3611</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19822</v>
      </c>
      <c r="E264" s="413"/>
      <c r="F264" s="413"/>
      <c r="G264" s="413"/>
      <c r="H264" s="413"/>
      <c r="I264" s="413"/>
      <c r="J264" s="413"/>
      <c r="K264" s="415">
        <f>SUM(K257:K263)</f>
        <v>19822</v>
      </c>
      <c r="L264" s="415">
        <f>SUM(L257:L263)</f>
        <v>17959</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27224</v>
      </c>
      <c r="E273" s="413"/>
      <c r="F273" s="413"/>
      <c r="G273" s="413"/>
      <c r="H273" s="413"/>
      <c r="I273" s="413"/>
      <c r="J273" s="413"/>
      <c r="K273" s="425">
        <f>SUM(K232,K237,K251,K255,K264,K271,K272)</f>
        <v>27224</v>
      </c>
      <c r="L273" s="425">
        <f>SUM(L232,L237,L251,L255,L264,L271,L272)</f>
        <v>24981</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40969</v>
      </c>
      <c r="E288" s="413"/>
      <c r="F288" s="413"/>
      <c r="G288" s="413"/>
      <c r="H288" s="415">
        <f>H286</f>
        <v>0</v>
      </c>
      <c r="I288" s="413"/>
      <c r="J288" s="413"/>
      <c r="K288" s="415">
        <f>SUM(K223,K273,K274,K278,K286,K287)</f>
        <v>40969</v>
      </c>
      <c r="L288" s="415">
        <f>SUM(L223,L273,L274,L278,L286,L287)</f>
        <v>40383</v>
      </c>
    </row>
    <row r="289" spans="1:14" ht="23.25" thickTop="1" x14ac:dyDescent="0.2">
      <c r="A289" s="901" t="s">
        <v>1177</v>
      </c>
      <c r="B289" s="902"/>
      <c r="C289" s="413"/>
      <c r="D289" s="416"/>
      <c r="E289" s="413"/>
      <c r="F289" s="413"/>
      <c r="G289" s="413"/>
      <c r="H289" s="441"/>
      <c r="I289" s="413"/>
      <c r="J289" s="413"/>
      <c r="K289" s="440">
        <f>'Revenues 9-14'!G275-'Expenditures 15-22'!K288</f>
        <v>7883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11602</v>
      </c>
      <c r="F313" s="436"/>
      <c r="G313" s="436"/>
      <c r="H313" s="436"/>
      <c r="I313" s="436"/>
      <c r="J313" s="436"/>
      <c r="K313" s="1061">
        <f t="shared" ref="K313:K320" si="24">SUM(C313:J313)</f>
        <v>11602</v>
      </c>
      <c r="L313" s="436">
        <v>11766</v>
      </c>
      <c r="M313" s="909"/>
      <c r="N313" s="909"/>
    </row>
    <row r="314" spans="1:14" s="19" customFormat="1" x14ac:dyDescent="0.2">
      <c r="A314" s="891" t="s">
        <v>342</v>
      </c>
      <c r="B314" s="529" t="s">
        <v>323</v>
      </c>
      <c r="C314" s="436"/>
      <c r="D314" s="436"/>
      <c r="E314" s="436">
        <v>1701</v>
      </c>
      <c r="F314" s="436"/>
      <c r="G314" s="436"/>
      <c r="H314" s="436"/>
      <c r="I314" s="436"/>
      <c r="J314" s="436"/>
      <c r="K314" s="1061">
        <f t="shared" si="24"/>
        <v>1701</v>
      </c>
      <c r="L314" s="436">
        <v>2026</v>
      </c>
      <c r="M314" s="909"/>
      <c r="N314" s="909"/>
    </row>
    <row r="315" spans="1:14" s="19" customFormat="1" x14ac:dyDescent="0.2">
      <c r="A315" s="891" t="s">
        <v>274</v>
      </c>
      <c r="B315" s="529" t="s">
        <v>324</v>
      </c>
      <c r="C315" s="436"/>
      <c r="D315" s="436"/>
      <c r="E315" s="436">
        <v>19128</v>
      </c>
      <c r="F315" s="436"/>
      <c r="G315" s="436"/>
      <c r="H315" s="436"/>
      <c r="I315" s="436"/>
      <c r="J315" s="436"/>
      <c r="K315" s="1061">
        <f t="shared" si="24"/>
        <v>19128</v>
      </c>
      <c r="L315" s="436">
        <v>16718</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3686</v>
      </c>
      <c r="F318" s="436"/>
      <c r="G318" s="436"/>
      <c r="H318" s="436"/>
      <c r="I318" s="436"/>
      <c r="J318" s="436"/>
      <c r="K318" s="1061">
        <f t="shared" si="24"/>
        <v>3686</v>
      </c>
      <c r="L318" s="436">
        <v>6800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500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36117</v>
      </c>
      <c r="F323" s="1062">
        <f t="shared" si="25"/>
        <v>0</v>
      </c>
      <c r="G323" s="1062">
        <f t="shared" si="25"/>
        <v>0</v>
      </c>
      <c r="H323" s="1062">
        <f t="shared" si="25"/>
        <v>0</v>
      </c>
      <c r="I323" s="1062">
        <f t="shared" si="25"/>
        <v>0</v>
      </c>
      <c r="J323" s="1062">
        <f t="shared" si="25"/>
        <v>0</v>
      </c>
      <c r="K323" s="1062">
        <f>SUM(K312:K322)</f>
        <v>36117</v>
      </c>
      <c r="L323" s="1062">
        <f>SUM(L312:L322)</f>
        <v>37810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36117</v>
      </c>
      <c r="F331" s="1062">
        <f t="shared" si="26"/>
        <v>0</v>
      </c>
      <c r="G331" s="1062">
        <f t="shared" si="26"/>
        <v>0</v>
      </c>
      <c r="H331" s="1062">
        <f>SUM(H323,H329)</f>
        <v>0</v>
      </c>
      <c r="I331" s="1062">
        <f t="shared" si="26"/>
        <v>0</v>
      </c>
      <c r="J331" s="1062">
        <f t="shared" si="26"/>
        <v>0</v>
      </c>
      <c r="K331" s="1062">
        <f>SUM(K323,K329)</f>
        <v>36117</v>
      </c>
      <c r="L331" s="425">
        <f>SUM(L323,L329,L330)</f>
        <v>37810</v>
      </c>
    </row>
    <row r="332" spans="1:14" ht="12.75" customHeight="1" thickTop="1" x14ac:dyDescent="0.2">
      <c r="A332" s="2223" t="s">
        <v>1177</v>
      </c>
      <c r="B332" s="2224"/>
      <c r="C332" s="413"/>
      <c r="D332" s="413"/>
      <c r="E332" s="413"/>
      <c r="F332" s="413"/>
      <c r="G332" s="413"/>
      <c r="H332" s="413"/>
      <c r="I332" s="413"/>
      <c r="J332" s="413"/>
      <c r="K332" s="1065">
        <f>'Revenues 9-14'!J275-'Expenditures 15-22'!K331</f>
        <v>12077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1375</v>
      </c>
      <c r="B4" s="560">
        <f>'Revenues 9-14'!C5</f>
        <v>435412</v>
      </c>
      <c r="C4" s="512"/>
      <c r="D4" s="561">
        <f>B4-C4</f>
        <v>435412</v>
      </c>
      <c r="E4" s="512">
        <v>445891</v>
      </c>
      <c r="F4" s="561">
        <f>E4-C4</f>
        <v>445891</v>
      </c>
    </row>
    <row r="5" spans="1:6" ht="13.7" customHeight="1" x14ac:dyDescent="0.2">
      <c r="A5" s="545" t="s">
        <v>1038</v>
      </c>
      <c r="B5" s="560">
        <f>'Revenues 9-14'!D5</f>
        <v>68031</v>
      </c>
      <c r="C5" s="512"/>
      <c r="D5" s="561">
        <f t="shared" ref="D5:D18" si="0">B5-C5</f>
        <v>68031</v>
      </c>
      <c r="E5" s="512">
        <v>69671</v>
      </c>
      <c r="F5" s="561">
        <f>E5-C5</f>
        <v>69671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32655</v>
      </c>
      <c r="C7" s="512"/>
      <c r="D7" s="561">
        <f t="shared" si="0"/>
        <v>32655</v>
      </c>
      <c r="E7" s="512">
        <v>33442</v>
      </c>
      <c r="F7" s="561">
        <f t="shared" si="1"/>
        <v>33442</v>
      </c>
    </row>
    <row r="8" spans="1:6" ht="13.7" customHeight="1" x14ac:dyDescent="0.2">
      <c r="A8" s="545" t="s">
        <v>1405</v>
      </c>
      <c r="B8" s="560">
        <f>'Revenues 9-14'!G5</f>
        <v>24630</v>
      </c>
      <c r="C8" s="512"/>
      <c r="D8" s="561">
        <f t="shared" si="0"/>
        <v>24630</v>
      </c>
      <c r="E8" s="512">
        <v>14617</v>
      </c>
      <c r="F8" s="561">
        <f t="shared" si="1"/>
        <v>14617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13606</v>
      </c>
      <c r="C10" s="512"/>
      <c r="D10" s="561">
        <f t="shared" si="0"/>
        <v>13606</v>
      </c>
      <c r="E10" s="512">
        <v>13934</v>
      </c>
      <c r="F10" s="561">
        <f t="shared" si="1"/>
        <v>13934</v>
      </c>
    </row>
    <row r="11" spans="1:6" x14ac:dyDescent="0.2">
      <c r="A11" s="545" t="s">
        <v>478</v>
      </c>
      <c r="B11" s="560">
        <f>'Revenues 9-14'!J5</f>
        <v>47796</v>
      </c>
      <c r="C11" s="512"/>
      <c r="D11" s="561">
        <f t="shared" si="0"/>
        <v>47796</v>
      </c>
      <c r="E11" s="512">
        <v>95170</v>
      </c>
      <c r="F11" s="561">
        <f t="shared" si="1"/>
        <v>95170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4199</v>
      </c>
      <c r="C13" s="512"/>
      <c r="D13" s="561">
        <f t="shared" si="0"/>
        <v>4199</v>
      </c>
      <c r="E13" s="512">
        <v>4609</v>
      </c>
      <c r="F13" s="561">
        <f t="shared" si="1"/>
        <v>4609</v>
      </c>
    </row>
    <row r="14" spans="1:6" ht="13.7" customHeight="1" x14ac:dyDescent="0.2">
      <c r="A14" s="545" t="s">
        <v>479</v>
      </c>
      <c r="B14" s="560">
        <f>SUM('Revenues 9-14'!C7:D7,'Revenues 9-14'!F7:H7)</f>
        <v>5443</v>
      </c>
      <c r="C14" s="512"/>
      <c r="D14" s="561">
        <f t="shared" si="0"/>
        <v>5443</v>
      </c>
      <c r="E14" s="512">
        <v>5574</v>
      </c>
      <c r="F14" s="561">
        <f t="shared" si="1"/>
        <v>5574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21303</v>
      </c>
      <c r="C16" s="512"/>
      <c r="D16" s="561">
        <f t="shared" si="0"/>
        <v>21303</v>
      </c>
      <c r="E16" s="512">
        <v>24633</v>
      </c>
      <c r="F16" s="561">
        <f t="shared" si="1"/>
        <v>24633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653075</v>
      </c>
      <c r="C19" s="562">
        <f>SUM(C4:C18)</f>
        <v>0</v>
      </c>
      <c r="D19" s="562">
        <f>SUM(D4:D18)</f>
        <v>653075</v>
      </c>
      <c r="E19" s="562">
        <f>SUM(E4:E18)</f>
        <v>707541</v>
      </c>
      <c r="F19" s="562">
        <f>SUM(F4:F18)</f>
        <v>707541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8" sqref="A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1974</v>
      </c>
      <c r="B2" s="2286"/>
      <c r="C2" s="1629" t="s">
        <v>1943</v>
      </c>
      <c r="D2" s="1629" t="s">
        <v>1944</v>
      </c>
      <c r="E2" s="1629" t="s">
        <v>1945</v>
      </c>
      <c r="F2" s="1629" t="s">
        <v>1946</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1975</v>
      </c>
      <c r="B2" s="2314"/>
      <c r="C2" s="2314"/>
      <c r="D2" s="2314"/>
      <c r="E2" s="2315"/>
      <c r="F2" s="1889" t="s">
        <v>1077</v>
      </c>
      <c r="G2" s="1890" t="s">
        <v>101</v>
      </c>
      <c r="H2" s="1890" t="s">
        <v>479</v>
      </c>
      <c r="I2" s="1890" t="s">
        <v>1379</v>
      </c>
      <c r="J2" s="1890" t="s">
        <v>1022</v>
      </c>
      <c r="K2" s="1890" t="s">
        <v>145</v>
      </c>
    </row>
    <row r="3" spans="1:11" x14ac:dyDescent="0.2">
      <c r="A3" s="2316" t="s">
        <v>1949</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5443</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1909</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5443</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v>5443</v>
      </c>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1908</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1910</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5443</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1907</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1585778</v>
      </c>
      <c r="D8" s="643"/>
      <c r="E8" s="643"/>
      <c r="F8" s="1067">
        <f>(C8+D8)-E8</f>
        <v>1585778</v>
      </c>
      <c r="G8" s="639">
        <v>50</v>
      </c>
      <c r="H8" s="575">
        <v>457340</v>
      </c>
      <c r="I8" s="575">
        <v>44857</v>
      </c>
      <c r="J8" s="575"/>
      <c r="K8" s="1066">
        <f>(H8+I8)-J8</f>
        <v>502197</v>
      </c>
      <c r="L8" s="1066">
        <f>F8-K8</f>
        <v>1083581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431215</v>
      </c>
      <c r="D12" s="643"/>
      <c r="E12" s="643"/>
      <c r="F12" s="1067">
        <f>(C12+D12)-E12</f>
        <v>431215</v>
      </c>
      <c r="G12" s="639">
        <v>10</v>
      </c>
      <c r="H12" s="575">
        <v>360304</v>
      </c>
      <c r="I12" s="575">
        <v>15885</v>
      </c>
      <c r="J12" s="575"/>
      <c r="K12" s="1066">
        <f>(H12+I12)-J12</f>
        <v>376189</v>
      </c>
      <c r="L12" s="1066">
        <f>F12-K12</f>
        <v>55026</v>
      </c>
    </row>
    <row r="13" spans="1:14" ht="14.25" thickTop="1" thickBot="1" x14ac:dyDescent="0.25">
      <c r="A13" s="654" t="s">
        <v>1336</v>
      </c>
      <c r="B13" s="286">
        <v>252</v>
      </c>
      <c r="C13" s="643">
        <v>231586</v>
      </c>
      <c r="D13" s="643"/>
      <c r="E13" s="643"/>
      <c r="F13" s="1067">
        <f>(C13+D13)-E13</f>
        <v>231586</v>
      </c>
      <c r="G13" s="639">
        <v>5</v>
      </c>
      <c r="H13" s="575">
        <v>229048</v>
      </c>
      <c r="I13" s="575">
        <v>2538</v>
      </c>
      <c r="J13" s="575"/>
      <c r="K13" s="1066">
        <f>(H13+I13)-J13</f>
        <v>231586</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2248579</v>
      </c>
      <c r="D16" s="645">
        <f>SUM(D3,D5:D6,D8:D10,D12:D15)</f>
        <v>0</v>
      </c>
      <c r="E16" s="645">
        <f>SUM(E3,E5:E6,E8:E10,E12:E15)</f>
        <v>0</v>
      </c>
      <c r="F16" s="645">
        <f>SUM(F3,F5:F6,F8:F10,F12:F15)</f>
        <v>2248579</v>
      </c>
      <c r="G16" s="639"/>
      <c r="H16" s="645">
        <f>SUM(H3,H6,H8:H10,H12:H14,)</f>
        <v>1046692</v>
      </c>
      <c r="I16" s="645">
        <f>SUM(I3,I6,I8:I10,I12:I14,)</f>
        <v>63280</v>
      </c>
      <c r="J16" s="645">
        <f>SUM(J3,J6,J8:J10,J12:J14,)</f>
        <v>0</v>
      </c>
      <c r="K16" s="1067">
        <f>(H16+I16)-J16</f>
        <v>1109972</v>
      </c>
      <c r="L16" s="1067">
        <f>F16-K16</f>
        <v>1138607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63280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1113377</v>
      </c>
      <c r="G8" s="358"/>
    </row>
    <row r="9" spans="1:7" ht="12" customHeight="1" x14ac:dyDescent="0.2">
      <c r="A9" s="360" t="s">
        <v>539</v>
      </c>
      <c r="B9" s="944" t="s">
        <v>1873</v>
      </c>
      <c r="C9" s="359"/>
      <c r="D9" s="360" t="s">
        <v>591</v>
      </c>
      <c r="E9" s="579"/>
      <c r="F9" s="946">
        <f>'Expenditures 15-22'!K150</f>
        <v>96392</v>
      </c>
      <c r="G9" s="947"/>
    </row>
    <row r="10" spans="1:7" ht="12" customHeight="1" x14ac:dyDescent="0.2">
      <c r="A10" s="360" t="s">
        <v>589</v>
      </c>
      <c r="B10" s="944" t="s">
        <v>1874</v>
      </c>
      <c r="C10" s="359"/>
      <c r="D10" s="360" t="s">
        <v>591</v>
      </c>
      <c r="E10" s="579"/>
      <c r="F10" s="946">
        <f>'Expenditures 15-22'!K168</f>
        <v>0</v>
      </c>
      <c r="G10" s="947"/>
    </row>
    <row r="11" spans="1:7" ht="12" customHeight="1" x14ac:dyDescent="0.2">
      <c r="A11" s="360" t="s">
        <v>540</v>
      </c>
      <c r="B11" s="944" t="s">
        <v>1875</v>
      </c>
      <c r="C11" s="359"/>
      <c r="D11" s="360" t="s">
        <v>591</v>
      </c>
      <c r="E11" s="579"/>
      <c r="F11" s="946">
        <f>'Expenditures 15-22'!K204</f>
        <v>67240</v>
      </c>
      <c r="G11" s="947"/>
    </row>
    <row r="12" spans="1:7" ht="12" customHeight="1" x14ac:dyDescent="0.2">
      <c r="A12" s="360" t="s">
        <v>541</v>
      </c>
      <c r="B12" s="944" t="s">
        <v>1876</v>
      </c>
      <c r="C12" s="359"/>
      <c r="D12" s="360" t="s">
        <v>591</v>
      </c>
      <c r="E12" s="579"/>
      <c r="F12" s="946">
        <f>'Expenditures 15-22'!K288</f>
        <v>40969</v>
      </c>
      <c r="G12" s="947"/>
    </row>
    <row r="13" spans="1:7" ht="12" customHeight="1" x14ac:dyDescent="0.2">
      <c r="A13" s="360" t="s">
        <v>113</v>
      </c>
      <c r="B13" s="944" t="s">
        <v>1877</v>
      </c>
      <c r="C13" s="359"/>
      <c r="D13" s="360" t="s">
        <v>591</v>
      </c>
      <c r="E13" s="579"/>
      <c r="F13" s="946">
        <f>'Expenditures 15-22'!K331</f>
        <v>36117</v>
      </c>
      <c r="G13" s="948"/>
    </row>
    <row r="14" spans="1:7" ht="12" customHeight="1" thickBot="1" x14ac:dyDescent="0.25">
      <c r="A14" s="949"/>
      <c r="B14" s="580"/>
      <c r="C14" s="581"/>
      <c r="D14" s="1004" t="s">
        <v>591</v>
      </c>
      <c r="E14" s="592" t="s">
        <v>1134</v>
      </c>
      <c r="F14" s="950">
        <f>SUM(F8:F13)</f>
        <v>1354095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36790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35104</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1072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16823</v>
      </c>
      <c r="G53" s="358"/>
    </row>
    <row r="54" spans="1:7" ht="12" customHeight="1" x14ac:dyDescent="0.2">
      <c r="A54" s="360" t="s">
        <v>538</v>
      </c>
      <c r="B54" s="360" t="s">
        <v>1885</v>
      </c>
      <c r="C54" s="965" t="s">
        <v>1160</v>
      </c>
      <c r="D54" s="961" t="s">
        <v>1302</v>
      </c>
      <c r="E54" s="579"/>
      <c r="F54" s="1108">
        <f>'Expenditures 15-22'!G114</f>
        <v>0</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494</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15</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90298</v>
      </c>
      <c r="G75" s="358"/>
    </row>
    <row r="76" spans="1:8" s="971" customFormat="1" ht="12" customHeight="1" thickTop="1" thickBot="1" x14ac:dyDescent="0.25">
      <c r="A76" s="585"/>
      <c r="B76" s="583"/>
      <c r="C76" s="584"/>
      <c r="D76" s="970" t="s">
        <v>1859</v>
      </c>
      <c r="E76" s="595"/>
      <c r="F76" s="1114">
        <f>(F14-F75)</f>
        <v>1263797</v>
      </c>
      <c r="G76" s="360"/>
    </row>
    <row r="77" spans="1:8" s="971" customFormat="1" ht="12" customHeight="1" thickTop="1" x14ac:dyDescent="0.2">
      <c r="A77" s="586"/>
      <c r="B77" s="583"/>
      <c r="C77" s="584"/>
      <c r="D77" s="970" t="s">
        <v>1951</v>
      </c>
      <c r="E77" s="595"/>
      <c r="F77" s="1625">
        <v>154.94</v>
      </c>
      <c r="G77" s="361"/>
      <c r="H77" s="360"/>
    </row>
    <row r="78" spans="1:8" s="971" customFormat="1" ht="12" customHeight="1" thickBot="1" x14ac:dyDescent="0.25">
      <c r="A78" s="587"/>
      <c r="B78" s="583"/>
      <c r="C78" s="584"/>
      <c r="D78" s="970" t="s">
        <v>1930</v>
      </c>
      <c r="E78" s="595" t="s">
        <v>1134</v>
      </c>
      <c r="F78" s="1115">
        <f>IF(F77&gt;0,F76/F77," Complete Line 77")</f>
        <v>8156.6864592745578</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59698</v>
      </c>
      <c r="G93" s="979"/>
    </row>
    <row r="94" spans="1:7" ht="12" customHeight="1" x14ac:dyDescent="0.2">
      <c r="A94" s="980" t="s">
        <v>147</v>
      </c>
      <c r="B94" s="980" t="s">
        <v>183</v>
      </c>
      <c r="C94" s="977">
        <v>1700</v>
      </c>
      <c r="D94" s="986" t="str">
        <f>'Revenues 9-14'!A82</f>
        <v>Total District/School Activity Income</v>
      </c>
      <c r="E94" s="386"/>
      <c r="F94" s="1073">
        <f>SUM('Revenues 9-14'!C82,'Revenues 9-14'!D82)</f>
        <v>40847</v>
      </c>
      <c r="G94" s="979"/>
    </row>
    <row r="95" spans="1:7" ht="12" customHeight="1" x14ac:dyDescent="0.2">
      <c r="A95" s="980" t="s">
        <v>538</v>
      </c>
      <c r="B95" s="980" t="s">
        <v>184</v>
      </c>
      <c r="C95" s="977">
        <f>'Revenues 9-14'!B84</f>
        <v>1811</v>
      </c>
      <c r="D95" s="978" t="str">
        <f>'Revenues 9-14'!A84</f>
        <v>Rentals - Regular Textbooks</v>
      </c>
      <c r="E95" s="386"/>
      <c r="F95" s="1073">
        <f>'Revenues 9-14'!C84</f>
        <v>11125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29521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34345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9600</v>
      </c>
      <c r="G127" s="69"/>
    </row>
    <row r="128" spans="1:7" ht="12" customHeight="1" x14ac:dyDescent="0.2">
      <c r="A128" s="383" t="s">
        <v>769</v>
      </c>
      <c r="B128" s="383" t="s">
        <v>901</v>
      </c>
      <c r="C128" s="995" t="s">
        <v>1160</v>
      </c>
      <c r="D128" s="994" t="str">
        <f>'Revenues 9-14'!A201</f>
        <v>Total Food Service</v>
      </c>
      <c r="E128" s="386"/>
      <c r="F128" s="1073">
        <f>SUM('Revenues 9-14'!C201,'Revenues 9-14'!G201)</f>
        <v>18383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8076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4041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4895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487</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656</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221760</v>
      </c>
    </row>
    <row r="176" spans="1:7" ht="12" customHeight="1" x14ac:dyDescent="0.2">
      <c r="A176" s="588"/>
      <c r="B176" s="589"/>
      <c r="C176" s="590"/>
      <c r="D176" s="1002" t="s">
        <v>1927</v>
      </c>
      <c r="E176" s="1056"/>
      <c r="F176" s="1118">
        <f>'PCTC-OEPP 28-29'!F76-F175</f>
        <v>1042037</v>
      </c>
    </row>
    <row r="177" spans="1:7" ht="12" customHeight="1" x14ac:dyDescent="0.2">
      <c r="A177" s="588"/>
      <c r="B177" s="589"/>
      <c r="C177" s="590"/>
      <c r="D177" s="1002" t="s">
        <v>798</v>
      </c>
      <c r="E177" s="1056"/>
      <c r="F177" s="1118">
        <f>'Cap Outlay Deprec 27'!I18</f>
        <v>63280</v>
      </c>
    </row>
    <row r="178" spans="1:7" ht="12" customHeight="1" x14ac:dyDescent="0.2">
      <c r="A178" s="588"/>
      <c r="B178" s="589"/>
      <c r="C178" s="590"/>
      <c r="D178" s="1002" t="s">
        <v>1929</v>
      </c>
      <c r="E178" s="1056"/>
      <c r="F178" s="1118">
        <f>F176+F177</f>
        <v>1105317</v>
      </c>
    </row>
    <row r="179" spans="1:7" ht="12" customHeight="1" x14ac:dyDescent="0.2">
      <c r="A179" s="588"/>
      <c r="B179" s="591"/>
      <c r="C179" s="590"/>
      <c r="D179" s="1002" t="s">
        <v>1982</v>
      </c>
      <c r="E179" s="1056"/>
      <c r="F179" s="1119">
        <f>'PCTC-OEPP 28-29'!F77</f>
        <v>154.94</v>
      </c>
      <c r="G179" s="69"/>
    </row>
    <row r="180" spans="1:7" ht="12" customHeight="1" thickBot="1" x14ac:dyDescent="0.25">
      <c r="A180" s="588"/>
      <c r="B180" s="591"/>
      <c r="C180" s="590"/>
      <c r="D180" s="1002" t="s">
        <v>2080</v>
      </c>
      <c r="E180" s="1056" t="s">
        <v>2081</v>
      </c>
      <c r="F180" s="1120">
        <f>F178/F179</f>
        <v>7133.8389053827286</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18383</v>
      </c>
      <c r="F10" s="865"/>
      <c r="G10" s="1121"/>
      <c r="H10" s="216"/>
      <c r="I10" s="216"/>
    </row>
    <row r="11" spans="1:9" s="2" customFormat="1" ht="22.5" customHeight="1" x14ac:dyDescent="0.2">
      <c r="A11" s="2345" t="s">
        <v>2070</v>
      </c>
      <c r="B11" s="2346"/>
      <c r="C11" s="2346"/>
      <c r="D11" s="2264"/>
      <c r="E11" s="863">
        <v>7058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844694</v>
      </c>
      <c r="F19" s="771"/>
      <c r="G19" s="773">
        <f>'Expenditures 15-22'!K33-SUM('Expenditures 15-22'!G33,'Expenditures 15-22'!I33)+'Expenditures 15-22'!D223</f>
        <v>844694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6571</v>
      </c>
      <c r="F21" s="771"/>
      <c r="G21" s="773">
        <f>'Expenditures 15-22'!K42-SUM('Expenditures 15-22'!G42,'Expenditures 15-22'!I42)+'Expenditures 15-22'!K120-SUM('Expenditures 15-22'!G120,'Expenditures 15-22'!I120)+'Expenditures 15-22'!K174-SUM('Expenditures 15-22'!G174,'Expenditures 15-22'!I174)+'Expenditures 15-22'!D232</f>
        <v>6571</v>
      </c>
      <c r="H21" s="287"/>
      <c r="I21" s="216"/>
    </row>
    <row r="22" spans="1:9" s="2" customFormat="1" ht="12" customHeight="1" x14ac:dyDescent="0.2">
      <c r="A22" s="770" t="s">
        <v>663</v>
      </c>
      <c r="B22" s="766"/>
      <c r="C22" s="765">
        <v>2200</v>
      </c>
      <c r="D22" s="771"/>
      <c r="E22" s="772">
        <f>'Expenditures 15-22'!K47-SUM('Expenditures 15-22'!G47,'Expenditures 15-22'!I47)+'Expenditures 15-22'!D237</f>
        <v>9023</v>
      </c>
      <c r="F22" s="771"/>
      <c r="G22" s="773">
        <f>'Expenditures 15-22'!K47-SUM('Expenditures 15-22'!G47,'Expenditures 15-22'!I47)+'Expenditures 15-22'!D237</f>
        <v>9023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119020</v>
      </c>
      <c r="F23" s="771"/>
      <c r="G23" s="772">
        <f>'Expenditures 15-22'!K53-SUM('Expenditures 15-22'!G53,'Expenditures 15-22'!I53)+'Expenditures 15-22'!D251+'Expenditures 15-22'!K323-SUM('Expenditures 15-22'!G323,'Expenditures 15-22'!I323)</f>
        <v>119020</v>
      </c>
      <c r="H23" s="287"/>
      <c r="I23" s="216"/>
    </row>
    <row r="24" spans="1:9" s="2" customFormat="1" ht="12" customHeight="1" x14ac:dyDescent="0.2">
      <c r="A24" s="770" t="s">
        <v>665</v>
      </c>
      <c r="B24" s="766"/>
      <c r="C24" s="765">
        <v>2400</v>
      </c>
      <c r="D24" s="771"/>
      <c r="E24" s="772">
        <f>'Expenditures 15-22'!K57-SUM('Expenditures 15-22'!G57,'Expenditures 15-22'!I57)+'Expenditures 15-22'!D255</f>
        <v>87707</v>
      </c>
      <c r="F24" s="771"/>
      <c r="G24" s="773">
        <f>'Expenditures 15-22'!K57-SUM('Expenditures 15-22'!G57,'Expenditures 15-22'!I57)+'Expenditures 15-22'!D255</f>
        <v>87707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21229</v>
      </c>
      <c r="E27" s="772">
        <f>E8</f>
        <v>0</v>
      </c>
      <c r="F27" s="772">
        <f>'Expenditures 15-22'!K60-SUM('Expenditures 15-22'!G60,'Expenditures 15-22'!I60)+'Expenditures 15-22'!D258-E8</f>
        <v>21229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107981</v>
      </c>
      <c r="F28" s="775">
        <f>'Expenditures 15-22'!K61-SUM('Expenditures 15-22'!G61,'Expenditures 15-22'!I61)+'Expenditures 15-22'!K124-SUM('Expenditures 15-22'!G124,'Expenditures 15-22'!I124)+'Expenditures 15-22'!D260-E9</f>
        <v>107981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70231</v>
      </c>
      <c r="F29" s="771"/>
      <c r="G29" s="773">
        <f>'Expenditures 15-22'!K62-SUM('Expenditures 15-22'!G62,'Expenditures 15-22'!I62)+'Expenditures 15-22'!K125-SUM('Expenditures 15-22'!G125,'Expenditures 15-22'!I125)+'Expenditures 15-22'!K176-SUM('Expenditures 15-22'!G176,'Expenditures 15-22'!I176)+'Expenditures 15-22'!D261</f>
        <v>70231</v>
      </c>
      <c r="H29" s="395"/>
    </row>
    <row r="30" spans="1:9" ht="12" customHeight="1" x14ac:dyDescent="0.2">
      <c r="A30" s="770" t="s">
        <v>107</v>
      </c>
      <c r="B30" s="768"/>
      <c r="C30" s="765">
        <v>2560</v>
      </c>
      <c r="D30" s="771"/>
      <c r="E30" s="772">
        <f>'Expenditures 15-22'!K63-SUM('Expenditures 15-22'!G63,'Expenditures 15-22'!I63)+'Expenditures 15-22'!D262-E10</f>
        <v>52433</v>
      </c>
      <c r="F30" s="771"/>
      <c r="G30" s="772">
        <f>'Expenditures 15-22'!K63-SUM('Expenditures 15-22'!G63,'Expenditures 15-22'!I63)+'Expenditures 15-22'!D262-E10</f>
        <v>52433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21229</v>
      </c>
      <c r="E40" s="775">
        <f>SUM(E19:E39)</f>
        <v>1297660</v>
      </c>
      <c r="F40" s="775">
        <f>SUM(F19:F39)</f>
        <v>129210</v>
      </c>
      <c r="G40" s="775">
        <f>SUM(G19:G39)</f>
        <v>1189679</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21229</v>
      </c>
      <c r="F42" s="780" t="s">
        <v>564</v>
      </c>
      <c r="G42" s="776">
        <f>F40</f>
        <v>129210</v>
      </c>
    </row>
    <row r="43" spans="1:7" ht="12" customHeight="1" x14ac:dyDescent="0.2">
      <c r="A43" s="287"/>
      <c r="B43" s="216"/>
      <c r="C43" s="288"/>
      <c r="D43" s="780" t="s">
        <v>563</v>
      </c>
      <c r="E43" s="776">
        <f>E40</f>
        <v>1297660</v>
      </c>
      <c r="F43" s="780" t="s">
        <v>563</v>
      </c>
      <c r="G43" s="776">
        <f>G40</f>
        <v>1189679</v>
      </c>
    </row>
    <row r="44" spans="1:7" ht="12" customHeight="1" x14ac:dyDescent="0.2">
      <c r="A44" s="287"/>
      <c r="B44" s="216"/>
      <c r="C44" s="216"/>
      <c r="D44" s="790" t="s">
        <v>1187</v>
      </c>
      <c r="E44" s="791">
        <f>(E42/E43)</f>
        <v>1.6359447004608296E-2</v>
      </c>
      <c r="F44" s="790" t="s">
        <v>1187</v>
      </c>
      <c r="G44" s="791">
        <f>(G42/G43)</f>
        <v>0.10860912901715505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St. Rose SD 14-15</v>
      </c>
      <c r="C6" s="2352"/>
      <c r="D6" s="2352"/>
      <c r="E6" s="1996"/>
    </row>
    <row r="7" spans="1:7" ht="11.25" customHeight="1" x14ac:dyDescent="0.25">
      <c r="A7" s="1995"/>
      <c r="B7" s="2505">
        <f>COVER!A13</f>
        <v>13014141522</v>
      </c>
      <c r="C7" s="2505"/>
      <c r="D7" s="250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2084</v>
      </c>
      <c r="C14" s="2007" t="s">
        <v>2084</v>
      </c>
      <c r="D14" s="2010"/>
      <c r="E14" s="2009" t="s">
        <v>2096</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t="s">
        <v>2084</v>
      </c>
      <c r="C19" s="2007" t="s">
        <v>2084</v>
      </c>
      <c r="D19" s="2010"/>
      <c r="E19" s="2009" t="s">
        <v>2097</v>
      </c>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c r="E26" s="2009" t="s">
        <v>2098</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t="s">
        <v>2084</v>
      </c>
      <c r="C30" s="2007" t="s">
        <v>2084</v>
      </c>
      <c r="D30" s="2010"/>
      <c r="E30" s="2009" t="s">
        <v>2099</v>
      </c>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13"/>
      <c r="B39" s="2013"/>
      <c r="C39" s="2013"/>
      <c r="D39" s="2013"/>
      <c r="E39" s="2013"/>
    </row>
    <row r="40" spans="1:5" s="2011" customFormat="1" ht="12" customHeight="1" x14ac:dyDescent="0.25">
      <c r="A40" s="2014" t="s">
        <v>1728</v>
      </c>
      <c r="B40" s="2361"/>
      <c r="C40" s="2361"/>
      <c r="D40" s="2361"/>
      <c r="E40" s="2362"/>
    </row>
    <row r="41" spans="1:5" s="2011" customFormat="1" ht="12" customHeight="1" x14ac:dyDescent="0.25">
      <c r="A41" s="2363"/>
      <c r="B41" s="2364"/>
      <c r="C41" s="2364"/>
      <c r="D41" s="2364"/>
      <c r="E41" s="2365"/>
    </row>
    <row r="42" spans="1:5" s="2011" customFormat="1" ht="12" customHeight="1" x14ac:dyDescent="0.25">
      <c r="A42" s="2363"/>
      <c r="B42" s="2364"/>
      <c r="C42" s="2364"/>
      <c r="D42" s="2364"/>
      <c r="E42" s="2365"/>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1" t="str">
        <f>COVER!A17</f>
        <v>St. Rose SD 14-15</v>
      </c>
      <c r="J6" s="2372"/>
    </row>
    <row r="7" spans="1:10" x14ac:dyDescent="0.2">
      <c r="A7" s="2373" t="s">
        <v>1037</v>
      </c>
      <c r="B7" s="2374"/>
      <c r="C7" s="2374"/>
      <c r="D7" s="2374"/>
      <c r="E7" s="2375"/>
      <c r="F7" s="1664"/>
      <c r="G7" s="1653"/>
      <c r="H7" s="1663" t="s">
        <v>438</v>
      </c>
      <c r="I7" s="2376">
        <f>COVER!A13</f>
        <v>13014141522</v>
      </c>
      <c r="J7" s="237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7" t="s">
        <v>571</v>
      </c>
      <c r="B11" s="2378"/>
      <c r="C11" s="237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73223</v>
      </c>
      <c r="F12" s="1692"/>
      <c r="G12" s="1691">
        <f t="shared" ref="G12:G18" si="0">SUM(E12:F12)</f>
        <v>73223</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0" t="s">
        <v>8</v>
      </c>
      <c r="C18" s="2381"/>
      <c r="D18" s="238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73223</v>
      </c>
      <c r="F19" s="1699">
        <f t="shared" si="2"/>
        <v>0</v>
      </c>
      <c r="G19" s="1699">
        <f t="shared" si="2"/>
        <v>73223</v>
      </c>
      <c r="H19" s="1699">
        <f t="shared" si="2"/>
        <v>0</v>
      </c>
      <c r="I19" s="1699">
        <f t="shared" si="2"/>
        <v>0</v>
      </c>
      <c r="J19" s="1699">
        <f t="shared" si="2"/>
        <v>0</v>
      </c>
    </row>
    <row r="20" spans="1:10" ht="25.5" customHeight="1" thickTop="1" x14ac:dyDescent="0.2">
      <c r="A20" s="1687">
        <v>9</v>
      </c>
      <c r="B20" s="2383" t="s">
        <v>1957</v>
      </c>
      <c r="C20" s="2381"/>
      <c r="D20" s="2382"/>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8"/>
      <c r="D26" s="2388"/>
      <c r="E26" s="1974"/>
      <c r="F26" s="2387"/>
      <c r="G26" s="2387"/>
    </row>
    <row r="27" spans="1:10" x14ac:dyDescent="0.2">
      <c r="B27" s="1702"/>
      <c r="C27" s="1969" t="s">
        <v>1222</v>
      </c>
      <c r="D27" s="1970"/>
      <c r="E27" s="1971"/>
      <c r="F27" s="2384" t="s">
        <v>2001</v>
      </c>
      <c r="G27" s="2384"/>
    </row>
    <row r="28" spans="1:10" ht="28.5" customHeight="1" x14ac:dyDescent="0.2">
      <c r="B28" s="1702"/>
      <c r="C28" s="2386"/>
      <c r="D28" s="2386"/>
      <c r="E28" s="1973"/>
      <c r="F28" s="2386"/>
      <c r="G28" s="2386"/>
    </row>
    <row r="29" spans="1:10" x14ac:dyDescent="0.2">
      <c r="B29" s="1702"/>
      <c r="C29" s="1967" t="s">
        <v>2003</v>
      </c>
      <c r="E29" s="1972"/>
      <c r="F29" s="2385" t="s">
        <v>2002</v>
      </c>
      <c r="G29" s="2385"/>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7"/>
    </row>
    <row r="36" spans="1:10" ht="13.5" customHeight="1" x14ac:dyDescent="0.2">
      <c r="B36" s="1706"/>
      <c r="C36" s="2370" t="s">
        <v>2004</v>
      </c>
      <c r="D36" s="2369"/>
      <c r="E36" s="2369"/>
      <c r="F36" s="2369"/>
      <c r="G36" s="2369"/>
      <c r="H36" s="2369"/>
      <c r="I36" s="2369"/>
      <c r="J36" s="1708"/>
    </row>
    <row r="37" spans="1:10" ht="31.5" customHeight="1" x14ac:dyDescent="0.2">
      <c r="C37" s="2369"/>
      <c r="D37" s="2369"/>
      <c r="E37" s="2369"/>
      <c r="F37" s="2369"/>
      <c r="G37" s="2369"/>
      <c r="H37" s="2369"/>
      <c r="I37" s="2369"/>
      <c r="J37" s="1708"/>
    </row>
    <row r="38" spans="1:10" ht="6" customHeight="1" x14ac:dyDescent="0.2">
      <c r="C38" s="1707"/>
      <c r="D38" s="1709"/>
      <c r="E38" s="1710"/>
      <c r="F38" s="1710"/>
      <c r="G38" s="1710"/>
    </row>
    <row r="39" spans="1:10" ht="13.5" customHeight="1" x14ac:dyDescent="0.2">
      <c r="B39" s="1706"/>
      <c r="C39" s="2366" t="s">
        <v>1050</v>
      </c>
      <c r="D39" s="2367"/>
      <c r="E39" s="2367"/>
      <c r="F39" s="2367"/>
      <c r="G39" s="2367"/>
      <c r="H39" s="2367"/>
      <c r="I39" s="236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St. Rose SD 14-15</v>
      </c>
    </row>
    <row r="65" spans="2:2" x14ac:dyDescent="0.2">
      <c r="B65" s="397">
        <f>COVER!A13</f>
        <v>13014141522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4"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10035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89" t="s">
        <v>1984</v>
      </c>
      <c r="B1" s="2390"/>
      <c r="C1" s="2390"/>
      <c r="D1" s="2390"/>
      <c r="E1" s="2390"/>
      <c r="F1" s="2391"/>
    </row>
    <row r="2" spans="1:8" ht="39.75" customHeight="1" x14ac:dyDescent="0.2">
      <c r="A2" s="2399" t="s">
        <v>1959</v>
      </c>
      <c r="B2" s="2400"/>
      <c r="C2" s="2400"/>
      <c r="D2" s="2400"/>
      <c r="E2" s="2400"/>
      <c r="F2" s="2401"/>
      <c r="G2" s="1883"/>
      <c r="H2" s="1883"/>
    </row>
    <row r="3" spans="1:8" ht="46.5" customHeight="1" x14ac:dyDescent="0.2">
      <c r="A3" s="2402" t="s">
        <v>1784</v>
      </c>
      <c r="B3" s="2403"/>
      <c r="C3" s="2403"/>
      <c r="D3" s="2403"/>
      <c r="E3" s="2403"/>
      <c r="F3" s="2404"/>
      <c r="G3" s="1883"/>
      <c r="H3" s="1883"/>
    </row>
    <row r="4" spans="1:8" s="1631" customFormat="1" ht="41.25" customHeight="1" x14ac:dyDescent="0.2">
      <c r="A4" s="2405" t="s">
        <v>1983</v>
      </c>
      <c r="B4" s="2406"/>
      <c r="C4" s="2406"/>
      <c r="D4" s="2406"/>
      <c r="E4" s="2406"/>
      <c r="F4" s="2407"/>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967565</v>
      </c>
      <c r="C6" s="1634">
        <f>'Acct Summary 7-8'!D8</f>
        <v>72773</v>
      </c>
      <c r="D6" s="1634">
        <f>'Acct Summary 7-8'!F8</f>
        <v>104539</v>
      </c>
      <c r="E6" s="1634">
        <f>'Acct Summary 7-8'!I8</f>
        <v>14067</v>
      </c>
      <c r="F6" s="1634">
        <f>SUM(B6:E6)</f>
        <v>1158944</v>
      </c>
    </row>
    <row r="7" spans="1:8" s="1635" customFormat="1" ht="14.25" customHeight="1" thickBot="1" x14ac:dyDescent="0.25">
      <c r="A7" s="1633" t="s">
        <v>1696</v>
      </c>
      <c r="B7" s="1636">
        <f>'Acct Summary 7-8'!C17</f>
        <v>1113377</v>
      </c>
      <c r="C7" s="1636">
        <f>'Acct Summary 7-8'!D17</f>
        <v>96392</v>
      </c>
      <c r="D7" s="1636">
        <f>'Acct Summary 7-8'!F17</f>
        <v>67240</v>
      </c>
      <c r="E7" s="1899"/>
      <c r="F7" s="1634">
        <f>SUM(B7:E7)</f>
        <v>1277009</v>
      </c>
    </row>
    <row r="8" spans="1:8" s="1635" customFormat="1" ht="14.25" thickTop="1" thickBot="1" x14ac:dyDescent="0.25">
      <c r="A8" s="1637" t="s">
        <v>1697</v>
      </c>
      <c r="B8" s="1638">
        <f>(B6-B7)</f>
        <v>-145812</v>
      </c>
      <c r="C8" s="1638">
        <f>(C6-C7)</f>
        <v>-23619</v>
      </c>
      <c r="D8" s="1638">
        <f>(D6-D7)</f>
        <v>37299</v>
      </c>
      <c r="E8" s="1636">
        <f>(E6-E7)</f>
        <v>14067</v>
      </c>
      <c r="F8" s="1639">
        <f>SUM(F6-F7)</f>
        <v>-118065</v>
      </c>
    </row>
    <row r="9" spans="1:8" s="1635" customFormat="1" ht="14.25" thickTop="1" thickBot="1" x14ac:dyDescent="0.25">
      <c r="A9" s="1640" t="s">
        <v>1960</v>
      </c>
      <c r="B9" s="1641">
        <f>'Acct Summary 7-8'!C81</f>
        <v>344242</v>
      </c>
      <c r="C9" s="1641">
        <f>'Acct Summary 7-8'!D81</f>
        <v>166439</v>
      </c>
      <c r="D9" s="1641">
        <f>'Acct Summary 7-8'!F81</f>
        <v>167173</v>
      </c>
      <c r="E9" s="1641">
        <f>'Acct Summary 7-8'!I81</f>
        <v>120346</v>
      </c>
      <c r="F9" s="1720">
        <f>SUM(B9:E9)</f>
        <v>798200</v>
      </c>
    </row>
    <row r="10" spans="1:8" ht="16.5" customHeight="1" thickTop="1" x14ac:dyDescent="0.2">
      <c r="A10" s="1642"/>
      <c r="B10" s="1643"/>
      <c r="C10" s="2393" t="str">
        <f>IF(AND(F8&lt;0,F9&gt;=0,ABS(F8*3)&gt;ABS(F9)),A14,IF(AND(F8&lt;0,F9&gt;0,ABS(F8*3)&lt;=ABS(F9)),A15,IF(AND(F8&lt;0,F9&lt;0),A14,IF(F9=0,A17,A16))))</f>
        <v>Unbalanced -  however, a deficit reduction plan is not required at this time.</v>
      </c>
      <c r="D10" s="2394"/>
      <c r="E10" s="2394"/>
      <c r="F10" s="2395"/>
    </row>
    <row r="11" spans="1:8" ht="19.5" customHeight="1" x14ac:dyDescent="0.2">
      <c r="A11" s="1718"/>
      <c r="B11" s="1719"/>
      <c r="C11" s="2393"/>
      <c r="D11" s="2394"/>
      <c r="E11" s="2394"/>
      <c r="F11" s="2395"/>
      <c r="H11" s="1717"/>
    </row>
    <row r="12" spans="1:8" ht="19.5" customHeight="1" x14ac:dyDescent="0.2">
      <c r="A12" s="1718"/>
      <c r="B12" s="1719"/>
      <c r="C12" s="2393"/>
      <c r="D12" s="2394"/>
      <c r="E12" s="2394"/>
      <c r="F12" s="2395"/>
      <c r="H12" s="1717"/>
    </row>
    <row r="13" spans="1:8" ht="19.5" customHeight="1" x14ac:dyDescent="0.2">
      <c r="A13" s="1718"/>
      <c r="B13" s="1719"/>
      <c r="C13" s="2396"/>
      <c r="D13" s="2397"/>
      <c r="E13" s="2397"/>
      <c r="F13" s="2398"/>
      <c r="H13" s="1717"/>
    </row>
    <row r="14" spans="1:8" s="1590" customFormat="1" ht="0.75" customHeight="1" x14ac:dyDescent="0.2">
      <c r="A14" s="2392" t="s">
        <v>1854</v>
      </c>
      <c r="B14" s="2392"/>
      <c r="C14" s="2392"/>
      <c r="D14" s="2392"/>
      <c r="E14" s="2392"/>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7" colorId="8" zoomScale="110" zoomScaleNormal="110" workbookViewId="0">
      <selection activeCell="A8" sqref="A8:D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8"/>
      <c r="B8" s="2409"/>
      <c r="C8" s="2409"/>
      <c r="D8" s="2410"/>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3" t="s">
        <v>1996</v>
      </c>
      <c r="D11" s="2414"/>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6" t="s">
        <v>359</v>
      </c>
      <c r="D27" s="2417"/>
    </row>
    <row r="28" spans="1:4" ht="12.75" x14ac:dyDescent="0.2">
      <c r="A28" s="231"/>
      <c r="B28" s="232">
        <v>2</v>
      </c>
      <c r="C28" s="2415" t="s">
        <v>2051</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8" t="s">
        <v>633</v>
      </c>
      <c r="D49" s="2419"/>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1" t="s">
        <v>920</v>
      </c>
      <c r="D62" s="2412"/>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1" t="s">
        <v>777</v>
      </c>
      <c r="D76" s="2412"/>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ENTER BUDGET DATA!</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3" t="s">
        <v>1937</v>
      </c>
      <c r="B4" s="2444"/>
      <c r="C4" s="2444"/>
      <c r="D4" s="2444"/>
      <c r="E4" s="2444"/>
      <c r="F4" s="2444"/>
      <c r="G4" s="2444"/>
      <c r="H4" s="2444"/>
      <c r="I4" s="2444"/>
      <c r="J4" s="2444"/>
      <c r="K4" s="2444"/>
      <c r="L4" s="244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1" t="str">
        <f>COVER!A17</f>
        <v>St. Rose SD 14-15</v>
      </c>
      <c r="B7" s="2432"/>
      <c r="C7" s="2432"/>
      <c r="D7" s="2445"/>
      <c r="E7" s="2446">
        <f>COVER!A13</f>
        <v>13014141522</v>
      </c>
      <c r="F7" s="2447"/>
      <c r="G7" s="2448" t="str">
        <f>COVER!T23</f>
        <v>060-004566</v>
      </c>
      <c r="H7" s="2449"/>
      <c r="I7" s="2449"/>
      <c r="J7" s="2449"/>
      <c r="K7" s="2449"/>
      <c r="L7" s="2450"/>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51"/>
      <c r="B9" s="2421"/>
      <c r="C9" s="2421"/>
      <c r="D9" s="2421"/>
      <c r="E9" s="2421"/>
      <c r="F9" s="2452"/>
      <c r="G9" s="2420" t="str">
        <f>COVER!T13</f>
        <v>Moore &amp; Simonin, PC</v>
      </c>
      <c r="H9" s="2442"/>
      <c r="I9" s="2442"/>
      <c r="J9" s="2442"/>
      <c r="K9" s="2442"/>
      <c r="L9" s="2453"/>
    </row>
    <row r="10" spans="1:29" ht="13.5" customHeight="1" x14ac:dyDescent="0.2">
      <c r="A10" s="2428"/>
      <c r="B10" s="2429"/>
      <c r="C10" s="2429"/>
      <c r="D10" s="2429"/>
      <c r="E10" s="2429"/>
      <c r="F10" s="2430"/>
      <c r="G10" s="2420" t="str">
        <f>COVER!T17</f>
        <v>3636 North Belt West</v>
      </c>
      <c r="H10" s="2434"/>
      <c r="I10" s="2434"/>
      <c r="J10" s="2434"/>
      <c r="K10" s="2434"/>
      <c r="L10" s="2435"/>
    </row>
    <row r="11" spans="1:29" ht="13.5" customHeight="1" x14ac:dyDescent="0.2">
      <c r="A11" s="2042" t="s">
        <v>2042</v>
      </c>
      <c r="B11" s="2043"/>
      <c r="C11" s="2022"/>
      <c r="D11" s="2046"/>
      <c r="E11" s="2022"/>
      <c r="F11" s="2023"/>
      <c r="G11" s="2420" t="str">
        <f>COVER!T19</f>
        <v>Belleville</v>
      </c>
      <c r="H11" s="2434"/>
      <c r="I11" s="2434"/>
      <c r="J11" s="1984" t="str">
        <f>COVER!X19</f>
        <v>IL</v>
      </c>
      <c r="K11" s="1984">
        <f>COVER!Z19</f>
        <v>62226</v>
      </c>
      <c r="L11" s="2026"/>
    </row>
    <row r="12" spans="1:29" ht="13.5" customHeight="1" x14ac:dyDescent="0.2">
      <c r="A12" s="2436" t="s">
        <v>2041</v>
      </c>
      <c r="B12" s="2437"/>
      <c r="C12" s="2437"/>
      <c r="D12" s="2437"/>
      <c r="E12" s="2437"/>
      <c r="F12" s="2438"/>
      <c r="G12" s="1987"/>
      <c r="H12" s="1309"/>
      <c r="I12" s="1309"/>
      <c r="J12" s="1309"/>
      <c r="K12" s="1309"/>
      <c r="L12" s="1988"/>
    </row>
    <row r="13" spans="1:29" ht="13.5" customHeight="1" x14ac:dyDescent="0.2">
      <c r="A13" s="2420"/>
      <c r="B13" s="2442"/>
      <c r="C13" s="2442"/>
      <c r="D13" s="2442"/>
      <c r="E13" s="1308"/>
      <c r="F13" s="2035"/>
      <c r="G13" s="2027" t="s">
        <v>2044</v>
      </c>
      <c r="H13" s="2028"/>
      <c r="I13" s="2439" t="str">
        <f>COVER!T25</f>
        <v>mooresimonin@mrsaccountants.com</v>
      </c>
      <c r="J13" s="2440"/>
      <c r="K13" s="2440"/>
      <c r="L13" s="2441"/>
    </row>
    <row r="14" spans="1:29" ht="13.5" customHeight="1" x14ac:dyDescent="0.2">
      <c r="A14" s="2420" t="str">
        <f>COVER!A19</f>
        <v>19004 St. Rose Rd.</v>
      </c>
      <c r="B14" s="2421"/>
      <c r="C14" s="2421"/>
      <c r="D14" s="2421"/>
      <c r="E14" s="2033">
        <v>0</v>
      </c>
      <c r="F14" s="1307"/>
      <c r="G14" s="2029" t="s">
        <v>1413</v>
      </c>
      <c r="H14" s="1290"/>
      <c r="I14" s="1290"/>
      <c r="J14" s="1290"/>
      <c r="K14" s="1290"/>
      <c r="L14" s="2025"/>
    </row>
    <row r="15" spans="1:29" ht="13.5" customHeight="1" x14ac:dyDescent="0.2">
      <c r="A15" s="2420" t="str">
        <f>COVER!A21</f>
        <v>St. Rose</v>
      </c>
      <c r="B15" s="2434"/>
      <c r="C15" s="2434"/>
      <c r="D15" s="1289"/>
      <c r="E15" s="1989"/>
      <c r="F15" s="1306"/>
      <c r="G15" s="1983" t="str">
        <f>COVER!T15</f>
        <v>Robert E. Moore, CPA</v>
      </c>
      <c r="H15" s="1290"/>
      <c r="I15" s="1290"/>
      <c r="J15" s="1290"/>
      <c r="K15" s="1290"/>
      <c r="L15" s="2025"/>
    </row>
    <row r="16" spans="1:29" ht="12.2" customHeight="1" x14ac:dyDescent="0.2">
      <c r="A16" s="2032" t="s">
        <v>2043</v>
      </c>
      <c r="B16" s="1560"/>
      <c r="C16" s="2034">
        <f>COVER!A25</f>
        <v>62230</v>
      </c>
      <c r="D16" s="2034"/>
      <c r="E16" s="2034"/>
      <c r="F16" s="2035"/>
      <c r="G16" s="2422"/>
      <c r="H16" s="2423"/>
      <c r="I16" s="2423"/>
      <c r="J16" s="2423"/>
      <c r="K16" s="2423"/>
      <c r="L16" s="2424"/>
    </row>
    <row r="17" spans="1:13" ht="12.2" customHeight="1" x14ac:dyDescent="0.2">
      <c r="A17" s="2425"/>
      <c r="B17" s="2426"/>
      <c r="C17" s="2426"/>
      <c r="D17" s="2426"/>
      <c r="E17" s="2426"/>
      <c r="F17" s="2427"/>
      <c r="G17" s="2029" t="s">
        <v>1412</v>
      </c>
      <c r="H17" s="1290"/>
      <c r="I17" s="1290"/>
      <c r="J17" s="1290"/>
      <c r="K17" s="2030" t="s">
        <v>1411</v>
      </c>
      <c r="L17" s="2023"/>
      <c r="M17" s="1305"/>
    </row>
    <row r="18" spans="1:13" ht="12.2" customHeight="1" x14ac:dyDescent="0.2">
      <c r="A18" s="2428"/>
      <c r="B18" s="2429"/>
      <c r="C18" s="2429"/>
      <c r="D18" s="2429"/>
      <c r="E18" s="2429"/>
      <c r="F18" s="2430"/>
      <c r="G18" s="2431" t="str">
        <f>COVER!T21</f>
        <v>618-233-5049</v>
      </c>
      <c r="H18" s="2432"/>
      <c r="I18" s="2432"/>
      <c r="J18" s="2432"/>
      <c r="K18" s="2431" t="str">
        <f>COVER!X21</f>
        <v>618-233-1061</v>
      </c>
      <c r="L18" s="243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4" t="str">
        <f>'Single Audit Cover'!A7</f>
        <v>St. Rose SD 14-15</v>
      </c>
      <c r="B1" s="2444"/>
      <c r="C1" s="2444"/>
      <c r="D1" s="2444"/>
    </row>
    <row r="2" spans="1:11" s="1982" customFormat="1" ht="12.75" x14ac:dyDescent="0.2">
      <c r="A2" s="2455">
        <f>'Single Audit Cover'!E7</f>
        <v>13014141522</v>
      </c>
      <c r="B2" s="2456"/>
      <c r="C2" s="2456"/>
      <c r="D2" s="2456"/>
    </row>
    <row r="3" spans="1:11" s="1982" customFormat="1" ht="12.75" x14ac:dyDescent="0.2">
      <c r="A3" s="2454" t="s">
        <v>2021</v>
      </c>
      <c r="B3" s="2444"/>
      <c r="C3" s="2444"/>
      <c r="D3" s="2444"/>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9" t="str">
        <f>'Single Audit Cover'!A7</f>
        <v>St. Rose SD 14-15</v>
      </c>
      <c r="B1" s="2459"/>
      <c r="C1" s="2459"/>
      <c r="D1" s="2459"/>
      <c r="E1" s="2459"/>
    </row>
    <row r="2" spans="1:5" x14ac:dyDescent="0.2">
      <c r="A2" s="2460">
        <f>'Single Audit Cover'!E7</f>
        <v>13014141522</v>
      </c>
      <c r="B2" s="2460"/>
      <c r="C2" s="2460"/>
      <c r="D2" s="2460"/>
      <c r="E2" s="246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46138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7058</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-656</v>
      </c>
    </row>
    <row r="19" spans="1:4" ht="13.5" thickBot="1" x14ac:dyDescent="0.25">
      <c r="A19" s="1359" t="s">
        <v>1498</v>
      </c>
      <c r="D19" s="1358">
        <f>SUM(D10:D17)</f>
        <v>52540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1"/>
      <c r="B24" s="2462"/>
      <c r="D24" s="1351"/>
    </row>
    <row r="25" spans="1:4" x14ac:dyDescent="0.2">
      <c r="A25" s="2457"/>
      <c r="B25" s="2458"/>
      <c r="D25" s="1351"/>
    </row>
    <row r="26" spans="1:4" x14ac:dyDescent="0.2">
      <c r="A26" s="2457"/>
      <c r="B26" s="2458"/>
      <c r="D26" s="1351"/>
    </row>
    <row r="27" spans="1:4" x14ac:dyDescent="0.2">
      <c r="A27" s="2457"/>
      <c r="B27" s="2458"/>
      <c r="D27" s="1351"/>
    </row>
    <row r="28" spans="1:4" x14ac:dyDescent="0.2">
      <c r="A28" s="2457"/>
      <c r="B28" s="2458"/>
      <c r="D28" s="1351"/>
    </row>
    <row r="29" spans="1:4" x14ac:dyDescent="0.2">
      <c r="A29" s="2457"/>
      <c r="B29" s="2458"/>
      <c r="D29" s="1351"/>
    </row>
    <row r="30" spans="1:4" x14ac:dyDescent="0.2">
      <c r="A30" s="2457"/>
      <c r="B30" s="2458"/>
      <c r="D30" s="1351"/>
    </row>
    <row r="32" spans="1:4" x14ac:dyDescent="0.2">
      <c r="A32" s="1357" t="s">
        <v>1496</v>
      </c>
      <c r="D32" s="1356">
        <f>SUM(D19:D30)</f>
        <v>52540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7"/>
      <c r="B40" s="2458"/>
      <c r="D40" s="1351"/>
    </row>
    <row r="41" spans="1:4" x14ac:dyDescent="0.2">
      <c r="A41" s="2457"/>
      <c r="B41" s="2458"/>
      <c r="D41" s="1350"/>
    </row>
    <row r="42" spans="1:4" x14ac:dyDescent="0.2">
      <c r="A42" s="2457"/>
      <c r="B42" s="2458"/>
      <c r="D42" s="1350"/>
    </row>
    <row r="43" spans="1:4" x14ac:dyDescent="0.2">
      <c r="A43" s="2457"/>
      <c r="B43" s="2458"/>
      <c r="D43" s="1350"/>
    </row>
    <row r="44" spans="1:4" x14ac:dyDescent="0.2">
      <c r="A44" s="2457"/>
      <c r="B44" s="2458"/>
      <c r="D44" s="1350"/>
    </row>
    <row r="45" spans="1:4" x14ac:dyDescent="0.2">
      <c r="A45" s="2457"/>
      <c r="B45" s="2458"/>
      <c r="D45" s="1350"/>
    </row>
    <row r="47" spans="1:4" x14ac:dyDescent="0.2">
      <c r="B47" s="1349" t="s">
        <v>1490</v>
      </c>
      <c r="C47" s="1349"/>
      <c r="D47" s="1985">
        <f>SUM(D35:D45)</f>
        <v>0</v>
      </c>
    </row>
    <row r="49" spans="2:4" x14ac:dyDescent="0.2">
      <c r="B49" s="1349" t="s">
        <v>1489</v>
      </c>
      <c r="C49" s="1349"/>
      <c r="D49" s="1985">
        <f>D32-D47</f>
        <v>52540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3" t="str">
        <f>'Single Audit Cover'!A7</f>
        <v>St. Rose SD 14-15</v>
      </c>
      <c r="C1" s="2464"/>
      <c r="D1" s="2464"/>
      <c r="E1" s="2464"/>
      <c r="F1" s="2464"/>
      <c r="G1" s="2464"/>
      <c r="H1" s="2464"/>
      <c r="I1" s="2464"/>
      <c r="J1" s="2464"/>
      <c r="K1" s="2464"/>
    </row>
    <row r="2" spans="2:12" ht="15" x14ac:dyDescent="0.2">
      <c r="B2" s="2465">
        <f>'Single Audit Cover'!E7</f>
        <v>13014141522</v>
      </c>
      <c r="C2" s="2465"/>
      <c r="D2" s="2465"/>
      <c r="E2" s="2465"/>
      <c r="F2" s="2465"/>
      <c r="G2" s="2465"/>
      <c r="H2" s="2465"/>
      <c r="I2" s="2465"/>
      <c r="J2" s="2465"/>
      <c r="K2" s="2465"/>
      <c r="L2" s="1422"/>
    </row>
    <row r="3" spans="2:12" ht="15" x14ac:dyDescent="0.2">
      <c r="B3" s="2466" t="s">
        <v>1474</v>
      </c>
      <c r="C3" s="2466"/>
      <c r="D3" s="2466"/>
      <c r="E3" s="2466"/>
      <c r="F3" s="2466"/>
      <c r="G3" s="2466"/>
      <c r="H3" s="2466"/>
      <c r="I3" s="2466"/>
      <c r="J3" s="2466"/>
      <c r="K3" s="2466"/>
      <c r="L3" s="1422"/>
    </row>
    <row r="4" spans="2:12" ht="15" x14ac:dyDescent="0.2">
      <c r="B4" s="2443" t="str">
        <f>'[1]Single Audit Cover'!A4</f>
        <v>Year Ending June 30, 2016</v>
      </c>
      <c r="C4" s="2443"/>
      <c r="D4" s="2443"/>
      <c r="E4" s="2443"/>
      <c r="F4" s="2443"/>
      <c r="G4" s="2443"/>
      <c r="H4" s="2443"/>
      <c r="I4" s="2443"/>
      <c r="J4" s="2443"/>
      <c r="K4" s="244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0" t="str">
        <f>'Single Audit Cover'!A7</f>
        <v>St. Rose SD 14-15</v>
      </c>
      <c r="B1" s="2471"/>
      <c r="C1" s="2471"/>
      <c r="D1" s="2471"/>
      <c r="E1" s="1437"/>
    </row>
    <row r="2" spans="1:5" ht="13.5" customHeight="1" x14ac:dyDescent="0.2">
      <c r="A2" s="2472">
        <f>'Single Audit Cover'!E7</f>
        <v>13014141522</v>
      </c>
      <c r="B2" s="2473"/>
      <c r="C2" s="2473"/>
      <c r="D2" s="2473"/>
      <c r="E2" s="1424"/>
    </row>
    <row r="3" spans="1:5" ht="15.75" customHeight="1" x14ac:dyDescent="0.25">
      <c r="A3" s="2474" t="s">
        <v>1546</v>
      </c>
      <c r="B3" s="2475"/>
      <c r="C3" s="2475"/>
      <c r="D3" s="2475"/>
      <c r="E3" s="1436"/>
    </row>
    <row r="4" spans="1:5" ht="13.5" customHeight="1" x14ac:dyDescent="0.25">
      <c r="A4" s="2476" t="str">
        <f>'[1]Single Audit Cover'!A4</f>
        <v>Year Ending June 30, 2016</v>
      </c>
      <c r="B4" s="2477"/>
      <c r="C4" s="2477"/>
      <c r="D4" s="2477"/>
      <c r="E4" s="1436"/>
    </row>
    <row r="5" spans="1:5" ht="8.25" customHeight="1" x14ac:dyDescent="0.2">
      <c r="C5" s="1367"/>
      <c r="D5" s="1367"/>
    </row>
    <row r="6" spans="1:5" ht="13.5" customHeight="1" x14ac:dyDescent="0.2">
      <c r="A6" s="1357" t="s">
        <v>1916</v>
      </c>
      <c r="C6" s="1367"/>
      <c r="D6" s="1367"/>
    </row>
    <row r="7" spans="1:5" ht="60.95" customHeight="1" x14ac:dyDescent="0.2">
      <c r="A7" s="2478" t="s">
        <v>2029</v>
      </c>
      <c r="B7" s="2479"/>
      <c r="C7" s="2479"/>
      <c r="D7" s="2479"/>
      <c r="E7" s="1435"/>
    </row>
    <row r="8" spans="1:5" ht="13.5" customHeight="1" x14ac:dyDescent="0.2">
      <c r="A8" s="1357" t="s">
        <v>1917</v>
      </c>
      <c r="C8" s="1353"/>
      <c r="D8" s="1353"/>
    </row>
    <row r="9" spans="1:5" x14ac:dyDescent="0.2">
      <c r="A9" s="2478" t="s">
        <v>1918</v>
      </c>
      <c r="B9" s="2479"/>
      <c r="C9" s="2479"/>
      <c r="D9" s="2479"/>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7" t="s">
        <v>1919</v>
      </c>
      <c r="B28" s="2467"/>
      <c r="C28" s="2467"/>
      <c r="D28" s="2467"/>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8" t="s">
        <v>2030</v>
      </c>
      <c r="C42" s="2468"/>
      <c r="D42" s="2468"/>
      <c r="E42" s="1424"/>
    </row>
    <row r="43" spans="1:5" s="1372" customFormat="1" ht="46.15" customHeight="1" x14ac:dyDescent="0.2">
      <c r="A43" s="1423">
        <v>6</v>
      </c>
      <c r="B43" s="2469" t="s">
        <v>2082</v>
      </c>
      <c r="C43" s="2469"/>
      <c r="D43" s="2469"/>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6" t="str">
        <f>'Single Audit Cover'!A7</f>
        <v>St. Rose SD 14-15</v>
      </c>
      <c r="C1" s="2487"/>
      <c r="D1" s="2487"/>
      <c r="E1" s="2487"/>
      <c r="F1" s="2487"/>
      <c r="G1" s="2487"/>
      <c r="H1" s="2487"/>
      <c r="I1" s="2487"/>
      <c r="J1" s="1476"/>
    </row>
    <row r="2" spans="2:10" s="1367" customFormat="1" ht="12.75" customHeight="1" x14ac:dyDescent="0.2">
      <c r="B2" s="2488">
        <f>'Single Audit Cover'!E7</f>
        <v>13014141522</v>
      </c>
      <c r="C2" s="2489"/>
      <c r="D2" s="2489"/>
      <c r="E2" s="2489"/>
      <c r="F2" s="2489"/>
      <c r="G2" s="2489"/>
      <c r="H2" s="2489"/>
      <c r="I2" s="2489"/>
      <c r="J2" s="1476"/>
    </row>
    <row r="3" spans="2:10" s="1367" customFormat="1" ht="12.75" customHeight="1" x14ac:dyDescent="0.2">
      <c r="B3" s="2490" t="s">
        <v>1569</v>
      </c>
      <c r="C3" s="2477"/>
      <c r="D3" s="2477"/>
      <c r="E3" s="2477"/>
      <c r="F3" s="2477"/>
      <c r="G3" s="2477"/>
      <c r="H3" s="2477"/>
      <c r="I3" s="2477"/>
      <c r="J3" s="1475"/>
    </row>
    <row r="4" spans="2:10" s="1367" customFormat="1" ht="12.75" customHeight="1" x14ac:dyDescent="0.2">
      <c r="B4" s="2490" t="str">
        <f>'[1]Single Audit Cover'!A4</f>
        <v>Year Ending June 30, 2016</v>
      </c>
      <c r="C4" s="2477"/>
      <c r="D4" s="2477"/>
      <c r="E4" s="2477"/>
      <c r="F4" s="2477"/>
      <c r="G4" s="2477"/>
      <c r="H4" s="2477"/>
      <c r="I4" s="2477"/>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0" t="s">
        <v>1568</v>
      </c>
      <c r="C7" s="2477"/>
      <c r="D7" s="2477"/>
      <c r="E7" s="2477"/>
      <c r="F7" s="2477"/>
      <c r="G7" s="2477"/>
      <c r="H7" s="2477"/>
      <c r="I7" s="2477"/>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5"/>
      <c r="D11" s="248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4"/>
      <c r="E29" s="2484"/>
      <c r="F29" s="2484"/>
      <c r="G29" s="2484"/>
      <c r="H29" s="2484"/>
      <c r="I29" s="2484"/>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0"/>
      <c r="D37" s="2481"/>
      <c r="E37" s="2481"/>
      <c r="F37" s="2481"/>
      <c r="G37" s="2481"/>
      <c r="H37" s="2481"/>
      <c r="I37" s="2482"/>
    </row>
    <row r="38" spans="1:9" ht="20.45" customHeight="1" x14ac:dyDescent="0.2">
      <c r="B38" s="1447"/>
      <c r="C38" s="2480"/>
      <c r="D38" s="2481"/>
      <c r="E38" s="2481"/>
      <c r="F38" s="2481"/>
      <c r="G38" s="2481"/>
      <c r="H38" s="2481"/>
      <c r="I38" s="2482"/>
    </row>
    <row r="39" spans="1:9" ht="20.65" customHeight="1" x14ac:dyDescent="0.2">
      <c r="B39" s="1447"/>
      <c r="C39" s="2480"/>
      <c r="D39" s="2481"/>
      <c r="E39" s="2481"/>
      <c r="F39" s="2481"/>
      <c r="G39" s="2481"/>
      <c r="H39" s="2481"/>
      <c r="I39" s="2482"/>
    </row>
    <row r="40" spans="1:9" ht="20.65" customHeight="1" x14ac:dyDescent="0.2">
      <c r="B40" s="1447"/>
      <c r="C40" s="2480"/>
      <c r="D40" s="2481"/>
      <c r="E40" s="2481"/>
      <c r="F40" s="2481"/>
      <c r="G40" s="2481"/>
      <c r="H40" s="2481"/>
      <c r="I40" s="2482"/>
    </row>
    <row r="41" spans="1:9" ht="20.65" customHeight="1" x14ac:dyDescent="0.2">
      <c r="B41" s="1447"/>
      <c r="C41" s="2480"/>
      <c r="D41" s="2481"/>
      <c r="E41" s="2481"/>
      <c r="F41" s="2481"/>
      <c r="G41" s="2481"/>
      <c r="H41" s="2481"/>
      <c r="I41" s="2482"/>
    </row>
    <row r="42" spans="1:9" ht="20.65" customHeight="1" x14ac:dyDescent="0.2">
      <c r="B42" s="1447"/>
      <c r="C42" s="2480"/>
      <c r="D42" s="2481"/>
      <c r="E42" s="2481"/>
      <c r="F42" s="2481"/>
      <c r="G42" s="2481"/>
      <c r="H42" s="2481"/>
      <c r="I42" s="2482"/>
    </row>
    <row r="43" spans="1:9" ht="6.2" customHeight="1" x14ac:dyDescent="0.2"/>
    <row r="44" spans="1:9" x14ac:dyDescent="0.2">
      <c r="B44" s="1375" t="s">
        <v>1553</v>
      </c>
      <c r="C44" s="1387"/>
      <c r="D44" s="1387"/>
      <c r="E44" s="2483"/>
      <c r="F44" s="2483"/>
      <c r="G44" s="2483"/>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St. Rose SD 14-15</v>
      </c>
      <c r="C1" s="2486"/>
      <c r="D1" s="2486"/>
      <c r="E1" s="2486"/>
      <c r="F1" s="2486"/>
      <c r="G1" s="2486"/>
      <c r="H1" s="2486"/>
      <c r="I1" s="2486"/>
      <c r="J1" s="2486"/>
      <c r="K1" s="2486"/>
      <c r="L1" s="1524"/>
      <c r="M1" s="1524"/>
    </row>
    <row r="2" spans="1:13" ht="12" customHeight="1" x14ac:dyDescent="0.2">
      <c r="B2" s="2488">
        <f>'Single Audit Cover'!E7</f>
        <v>13014141522</v>
      </c>
      <c r="C2" s="2488"/>
      <c r="D2" s="2488"/>
      <c r="E2" s="2488"/>
      <c r="F2" s="2488"/>
      <c r="G2" s="2488"/>
      <c r="H2" s="2488"/>
      <c r="I2" s="2488"/>
      <c r="J2" s="2488"/>
      <c r="K2" s="2488"/>
      <c r="L2" s="1523"/>
      <c r="M2" s="1522"/>
    </row>
    <row r="3" spans="1:13" ht="10.35" customHeight="1" x14ac:dyDescent="0.2">
      <c r="B3" s="2476" t="s">
        <v>1569</v>
      </c>
      <c r="C3" s="2476"/>
      <c r="D3" s="2476"/>
      <c r="E3" s="2476"/>
      <c r="F3" s="2476"/>
      <c r="G3" s="2476"/>
      <c r="H3" s="2476"/>
      <c r="I3" s="2476"/>
      <c r="J3" s="2476"/>
      <c r="K3" s="2476"/>
      <c r="L3" s="1521"/>
      <c r="M3" s="1521"/>
    </row>
    <row r="4" spans="1:13" ht="11.1" customHeight="1" x14ac:dyDescent="0.2">
      <c r="B4" s="2493" t="str">
        <f>'[1]Single Audit Cover'!A4</f>
        <v>Year Ending June 30, 2016</v>
      </c>
      <c r="C4" s="2493"/>
      <c r="D4" s="2493"/>
      <c r="E4" s="2493"/>
      <c r="F4" s="2493"/>
      <c r="G4" s="2493"/>
      <c r="H4" s="2493"/>
      <c r="I4" s="2493"/>
      <c r="J4" s="2493"/>
      <c r="K4" s="2493"/>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3" t="s">
        <v>1589</v>
      </c>
      <c r="C7" s="2493"/>
      <c r="D7" s="2494"/>
      <c r="E7" s="2494"/>
      <c r="F7" s="2494"/>
      <c r="G7" s="2494"/>
      <c r="H7" s="2494"/>
      <c r="I7" s="2494"/>
      <c r="J7" s="2494"/>
      <c r="K7" s="249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c r="H10" s="1517" t="s">
        <v>1586</v>
      </c>
      <c r="I10" s="1516" t="s">
        <v>2100</v>
      </c>
      <c r="J10" s="1515" t="s">
        <v>1585</v>
      </c>
      <c r="K10" s="1427"/>
      <c r="L10" s="1478"/>
    </row>
    <row r="11" spans="1:13" ht="13.5" customHeight="1" x14ac:dyDescent="0.2">
      <c r="B11" s="1427"/>
      <c r="C11" s="1427"/>
      <c r="D11" s="1427"/>
      <c r="E11" s="1427"/>
      <c r="F11" s="1427"/>
      <c r="G11" s="1460"/>
      <c r="H11" s="1427"/>
      <c r="I11" s="1514" t="s">
        <v>1584</v>
      </c>
      <c r="J11" s="1427"/>
      <c r="K11" s="1513">
        <v>2013</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2" t="s">
        <v>2101</v>
      </c>
      <c r="C14" s="2492"/>
      <c r="D14" s="2492"/>
      <c r="E14" s="2492"/>
      <c r="F14" s="2492"/>
      <c r="G14" s="2492"/>
      <c r="H14" s="2492"/>
      <c r="I14" s="2492"/>
      <c r="J14" s="2492"/>
      <c r="K14" s="249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2" t="s">
        <v>2102</v>
      </c>
      <c r="C17" s="2492"/>
      <c r="D17" s="2492"/>
      <c r="E17" s="2492"/>
      <c r="F17" s="2492"/>
      <c r="G17" s="2492"/>
      <c r="H17" s="2492"/>
      <c r="I17" s="2492"/>
      <c r="J17" s="2492"/>
      <c r="K17" s="2492"/>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5" t="s">
        <v>2103</v>
      </c>
      <c r="C20" s="2495"/>
      <c r="D20" s="2492"/>
      <c r="E20" s="2492"/>
      <c r="F20" s="2492"/>
      <c r="G20" s="2492"/>
      <c r="H20" s="2492"/>
      <c r="I20" s="2492"/>
      <c r="J20" s="2492"/>
      <c r="K20" s="2492"/>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2" t="s">
        <v>2104</v>
      </c>
      <c r="C23" s="2492"/>
      <c r="D23" s="2492"/>
      <c r="E23" s="2492"/>
      <c r="F23" s="2492"/>
      <c r="G23" s="2492"/>
      <c r="H23" s="2492"/>
      <c r="I23" s="2492"/>
      <c r="J23" s="2492"/>
      <c r="K23" s="2492"/>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2" t="s">
        <v>2105</v>
      </c>
      <c r="C26" s="2492"/>
      <c r="D26" s="2492"/>
      <c r="E26" s="2492"/>
      <c r="F26" s="2492"/>
      <c r="G26" s="2492"/>
      <c r="H26" s="2492"/>
      <c r="I26" s="2492"/>
      <c r="J26" s="2492"/>
      <c r="K26" s="2492"/>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6" t="s">
        <v>2106</v>
      </c>
      <c r="C29" s="2496"/>
      <c r="D29" s="2492"/>
      <c r="E29" s="2492"/>
      <c r="F29" s="2492"/>
      <c r="G29" s="2492"/>
      <c r="H29" s="2492"/>
      <c r="I29" s="2492"/>
      <c r="J29" s="2492"/>
      <c r="K29" s="249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1" t="s">
        <v>2107</v>
      </c>
      <c r="C32" s="2491"/>
      <c r="D32" s="2492"/>
      <c r="E32" s="2492"/>
      <c r="F32" s="2492"/>
      <c r="G32" s="2492"/>
      <c r="H32" s="2492"/>
      <c r="I32" s="2492"/>
      <c r="J32" s="2492"/>
      <c r="K32" s="2492"/>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St. Rose SD 14-15</v>
      </c>
      <c r="C1" s="2500"/>
      <c r="D1" s="2500"/>
      <c r="E1" s="2500"/>
      <c r="F1" s="2500"/>
      <c r="G1" s="2500"/>
      <c r="H1" s="2500"/>
      <c r="I1" s="2500"/>
      <c r="J1" s="2500"/>
      <c r="K1" s="2500"/>
      <c r="L1" s="1545"/>
    </row>
    <row r="2" spans="1:12" ht="12.75" customHeight="1" x14ac:dyDescent="0.2">
      <c r="B2" s="2501">
        <f>'Single Audit Cover'!E7</f>
        <v>13014141522</v>
      </c>
      <c r="C2" s="2501"/>
      <c r="D2" s="2501"/>
      <c r="E2" s="2501"/>
      <c r="F2" s="2501"/>
      <c r="G2" s="2501"/>
      <c r="H2" s="2501"/>
      <c r="I2" s="2501"/>
      <c r="J2" s="2501"/>
      <c r="K2" s="2501"/>
      <c r="L2" s="1544"/>
    </row>
    <row r="3" spans="1:12" ht="12.75" customHeight="1" x14ac:dyDescent="0.2">
      <c r="B3" s="2476" t="s">
        <v>1569</v>
      </c>
      <c r="C3" s="2476"/>
      <c r="D3" s="2476"/>
      <c r="E3" s="2476"/>
      <c r="F3" s="2476"/>
      <c r="G3" s="2476"/>
      <c r="H3" s="2476"/>
      <c r="I3" s="2476"/>
      <c r="J3" s="2476"/>
      <c r="K3" s="2476"/>
      <c r="L3" s="1521"/>
    </row>
    <row r="4" spans="1:12" ht="12.75" customHeight="1" x14ac:dyDescent="0.2">
      <c r="B4" s="2476" t="str">
        <f>'[1]Single Audit Cover'!A4</f>
        <v>Year Ending June 30, 2016</v>
      </c>
      <c r="C4" s="2476"/>
      <c r="D4" s="2476"/>
      <c r="E4" s="2476"/>
      <c r="F4" s="2476"/>
      <c r="G4" s="2476"/>
      <c r="H4" s="2476"/>
      <c r="I4" s="2476"/>
      <c r="J4" s="2476"/>
      <c r="K4" s="2476"/>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4"/>
      <c r="G12" s="2484"/>
      <c r="H12" s="2484"/>
      <c r="I12" s="2484"/>
      <c r="J12" s="2484"/>
      <c r="K12" s="248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7"/>
      <c r="E14" s="2497"/>
      <c r="F14" s="2497"/>
      <c r="H14" s="1433" t="s">
        <v>1604</v>
      </c>
      <c r="I14" s="2498"/>
      <c r="J14" s="2498"/>
      <c r="K14" s="249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8"/>
      <c r="E16" s="2498"/>
      <c r="F16" s="2498"/>
      <c r="G16" s="2498"/>
      <c r="H16" s="2498"/>
      <c r="I16" s="2498"/>
      <c r="J16" s="2498"/>
      <c r="K16" s="2498"/>
      <c r="L16" s="1427"/>
    </row>
    <row r="17" spans="2:12" ht="13.5" customHeight="1" x14ac:dyDescent="0.2">
      <c r="B17" s="1434" t="s">
        <v>1602</v>
      </c>
      <c r="C17" s="1434"/>
      <c r="D17" s="2499"/>
      <c r="E17" s="2499"/>
      <c r="F17" s="2499"/>
      <c r="G17" s="2499"/>
      <c r="H17" s="2499"/>
      <c r="I17" s="2499"/>
      <c r="J17" s="2499"/>
      <c r="K17" s="249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2"/>
      <c r="C20" s="2492"/>
      <c r="D20" s="2492"/>
      <c r="E20" s="2492"/>
      <c r="F20" s="2492"/>
      <c r="G20" s="2492"/>
      <c r="H20" s="2492"/>
      <c r="I20" s="2492"/>
      <c r="J20" s="2492"/>
      <c r="K20" s="249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2"/>
      <c r="C23" s="2492"/>
      <c r="D23" s="2492"/>
      <c r="E23" s="2492"/>
      <c r="F23" s="2492"/>
      <c r="G23" s="2492"/>
      <c r="H23" s="2492"/>
      <c r="I23" s="2492"/>
      <c r="J23" s="2492"/>
      <c r="K23" s="249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2"/>
      <c r="C26" s="2492"/>
      <c r="D26" s="2492"/>
      <c r="E26" s="2492"/>
      <c r="F26" s="2492"/>
      <c r="G26" s="2492"/>
      <c r="H26" s="2492"/>
      <c r="I26" s="2492"/>
      <c r="J26" s="2492"/>
      <c r="K26" s="249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2"/>
      <c r="C29" s="2492"/>
      <c r="D29" s="2492"/>
      <c r="E29" s="2492"/>
      <c r="F29" s="2492"/>
      <c r="G29" s="2492"/>
      <c r="H29" s="2492"/>
      <c r="I29" s="2492"/>
      <c r="J29" s="2492"/>
      <c r="K29" s="249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2"/>
      <c r="C32" s="2492"/>
      <c r="D32" s="2492"/>
      <c r="E32" s="2492"/>
      <c r="F32" s="2492"/>
      <c r="G32" s="2492"/>
      <c r="H32" s="2492"/>
      <c r="I32" s="2492"/>
      <c r="J32" s="2492"/>
      <c r="K32" s="249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2"/>
      <c r="C35" s="2492"/>
      <c r="D35" s="2492"/>
      <c r="E35" s="2492"/>
      <c r="F35" s="2492"/>
      <c r="G35" s="2492"/>
      <c r="H35" s="2492"/>
      <c r="I35" s="2492"/>
      <c r="J35" s="2492"/>
      <c r="K35" s="249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2"/>
      <c r="C38" s="2492"/>
      <c r="D38" s="2492"/>
      <c r="E38" s="2492"/>
      <c r="F38" s="2492"/>
      <c r="G38" s="2492"/>
      <c r="H38" s="2492"/>
      <c r="I38" s="2492"/>
      <c r="J38" s="2492"/>
      <c r="K38" s="249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2"/>
      <c r="C41" s="2492"/>
      <c r="D41" s="2492"/>
      <c r="E41" s="2492"/>
      <c r="F41" s="2492"/>
      <c r="G41" s="2492"/>
      <c r="H41" s="2492"/>
      <c r="I41" s="2492"/>
      <c r="J41" s="2492"/>
      <c r="K41" s="2492"/>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6" t="str">
        <f>'Single Audit Cover'!A7</f>
        <v>St. Rose SD 14-15</v>
      </c>
      <c r="C1" s="2486"/>
      <c r="D1" s="2486"/>
      <c r="E1" s="1557"/>
    </row>
    <row r="2" spans="2:5" s="1387" customFormat="1" ht="12.75" customHeight="1" x14ac:dyDescent="0.2">
      <c r="B2" s="2488">
        <f>'Single Audit Cover'!E7</f>
        <v>13014141522</v>
      </c>
      <c r="C2" s="2488"/>
      <c r="D2" s="2488"/>
      <c r="E2" s="1556"/>
    </row>
    <row r="3" spans="2:5" s="1346" customFormat="1" ht="12.75" customHeight="1" x14ac:dyDescent="0.2">
      <c r="B3" s="2476" t="s">
        <v>1620</v>
      </c>
      <c r="C3" s="2476"/>
      <c r="D3" s="2476"/>
      <c r="E3" s="1981"/>
    </row>
    <row r="4" spans="2:5" s="1387" customFormat="1" ht="12.75" customHeight="1" x14ac:dyDescent="0.2">
      <c r="B4" s="2503" t="str">
        <f>'[1]Single Audit Cover'!A4</f>
        <v>Year Ending June 30, 2016</v>
      </c>
      <c r="C4" s="2503"/>
      <c r="D4" s="2503"/>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8" zoomScale="110"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St. Rose SD 14-15</v>
      </c>
      <c r="C1" s="2486"/>
      <c r="D1" s="2486"/>
      <c r="E1" s="2486"/>
      <c r="F1" s="1545"/>
      <c r="G1" s="1545"/>
      <c r="H1" s="1545"/>
      <c r="I1" s="1545"/>
      <c r="J1" s="1545"/>
      <c r="K1" s="1545"/>
      <c r="L1" s="1545"/>
    </row>
    <row r="2" spans="2:12" ht="13.5" customHeight="1" x14ac:dyDescent="0.2">
      <c r="B2" s="2488">
        <f>'Single Audit Cover'!E7</f>
        <v>13014141522</v>
      </c>
      <c r="C2" s="2488"/>
      <c r="D2" s="2488"/>
      <c r="E2" s="2488"/>
      <c r="F2" s="1544"/>
      <c r="G2" s="1544"/>
      <c r="H2" s="1544"/>
      <c r="I2" s="1544"/>
      <c r="J2" s="1544"/>
      <c r="K2" s="1544"/>
      <c r="L2" s="1544"/>
    </row>
    <row r="3" spans="2:12" ht="13.5" customHeight="1" x14ac:dyDescent="0.2">
      <c r="B3" s="2476" t="s">
        <v>1628</v>
      </c>
      <c r="C3" s="2476"/>
      <c r="D3" s="2476"/>
      <c r="E3" s="2476"/>
      <c r="F3" s="1981"/>
      <c r="G3" s="1981"/>
      <c r="H3" s="1981"/>
      <c r="I3" s="1981"/>
      <c r="J3" s="1981"/>
      <c r="K3" s="1981"/>
      <c r="L3" s="1981"/>
    </row>
    <row r="4" spans="2:12" ht="13.5" customHeight="1" x14ac:dyDescent="0.2">
      <c r="B4" s="2504" t="str">
        <f>'[1]Single Audit Cover'!A4</f>
        <v>Year Ending June 30, 2016</v>
      </c>
      <c r="C4" s="2504"/>
      <c r="D4" s="2504"/>
      <c r="E4" s="250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6" t="s">
        <v>2108</v>
      </c>
      <c r="C11" s="2496"/>
      <c r="D11" s="2492"/>
      <c r="E11" s="2492"/>
    </row>
    <row r="12" spans="2:12" ht="13.5" customHeight="1" x14ac:dyDescent="0.2">
      <c r="B12" s="1427"/>
      <c r="C12" s="1427"/>
      <c r="D12" s="1427"/>
    </row>
    <row r="13" spans="2:12" ht="13.5" customHeight="1" x14ac:dyDescent="0.2">
      <c r="B13" s="1320" t="s">
        <v>1624</v>
      </c>
      <c r="C13" s="1320"/>
      <c r="D13" s="1427"/>
    </row>
    <row r="14" spans="2:12" ht="76.5" customHeight="1" x14ac:dyDescent="0.2">
      <c r="B14" s="2496" t="s">
        <v>2109</v>
      </c>
      <c r="C14" s="2496"/>
      <c r="D14" s="2492"/>
      <c r="E14" s="2492"/>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2110</v>
      </c>
    </row>
    <row r="19" spans="2:5" ht="13.5" customHeight="1" x14ac:dyDescent="0.2">
      <c r="B19" s="1427"/>
      <c r="C19" s="1427"/>
      <c r="D19" s="1427"/>
    </row>
    <row r="20" spans="2:5" ht="13.5" customHeight="1" x14ac:dyDescent="0.2">
      <c r="B20" s="1320" t="s">
        <v>1621</v>
      </c>
      <c r="C20" s="1320"/>
      <c r="D20" s="1427"/>
      <c r="E20" s="1553" t="s">
        <v>2111</v>
      </c>
    </row>
    <row r="21" spans="2:5" ht="13.5" customHeight="1" x14ac:dyDescent="0.2">
      <c r="B21" s="1427"/>
      <c r="C21" s="1427"/>
      <c r="D21" s="1427"/>
      <c r="E21" s="1435" t="s">
        <v>2112</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13014141522</v>
      </c>
    </row>
    <row r="3" spans="1:2" x14ac:dyDescent="0.2">
      <c r="A3" t="s">
        <v>1132</v>
      </c>
      <c r="B3" s="1232" t="str">
        <f>COVER!A15</f>
        <v>Clinton</v>
      </c>
    </row>
    <row r="4" spans="1:2" x14ac:dyDescent="0.2">
      <c r="A4" t="s">
        <v>1188</v>
      </c>
      <c r="B4" s="1232" t="str">
        <f>COVER!A17</f>
        <v>St. Rose SD 14-15</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f>IF(COVER!J30="x","Yes",IF(COVER!L30="x","No",0))</f>
        <v>0</v>
      </c>
    </row>
    <row r="14" spans="1:2" x14ac:dyDescent="0.2">
      <c r="A14" t="s">
        <v>566</v>
      </c>
      <c r="B14" s="1232" t="str">
        <f>IF(COVER!J31="x","Yes",IF(COVER!L31="x","No",0))</f>
        <v>Yes</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340642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344242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344242</v>
      </c>
      <c r="D92" s="14" t="str">
        <f t="shared" si="0"/>
        <v>Error?</v>
      </c>
    </row>
    <row r="93" spans="1:4" x14ac:dyDescent="0.2">
      <c r="A93" s="55">
        <v>32</v>
      </c>
      <c r="B93" s="1232">
        <f>'Assets-Liab 5-6'!C41</f>
        <v>344242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116829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166439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166439</v>
      </c>
      <c r="D123" s="14" t="str">
        <f t="shared" si="0"/>
        <v>Error?</v>
      </c>
    </row>
    <row r="124" spans="1:4" x14ac:dyDescent="0.2">
      <c r="A124" s="55">
        <v>63</v>
      </c>
      <c r="B124" s="1232">
        <f>'Assets-Liab 5-6'!D41</f>
        <v>166439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167173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167173</v>
      </c>
      <c r="D170" s="14" t="str">
        <f t="shared" si="1"/>
        <v>Error?</v>
      </c>
    </row>
    <row r="171" spans="1:4" x14ac:dyDescent="0.2">
      <c r="A171" s="55">
        <v>110</v>
      </c>
      <c r="B171" s="1232">
        <f>'Assets-Liab 5-6'!F41</f>
        <v>167173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254518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129124</v>
      </c>
      <c r="D189" s="14" t="str">
        <f t="shared" si="1"/>
        <v>Error?</v>
      </c>
    </row>
    <row r="190" spans="1:4" x14ac:dyDescent="0.2">
      <c r="A190" s="55">
        <v>129</v>
      </c>
      <c r="B190" s="1232">
        <f>'Assets-Liab 5-6'!G41</f>
        <v>254518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1585778</v>
      </c>
      <c r="D274" s="14" t="str">
        <f t="shared" si="3"/>
        <v>Error?</v>
      </c>
    </row>
    <row r="275" spans="1:4" x14ac:dyDescent="0.2">
      <c r="A275" s="55">
        <v>214</v>
      </c>
      <c r="B275" s="1232">
        <f>'Assets-Liab 5-6'!M18</f>
        <v>0</v>
      </c>
      <c r="D275" s="14" t="str">
        <f t="shared" si="3"/>
        <v>Error?</v>
      </c>
    </row>
    <row r="276" spans="1:4" x14ac:dyDescent="0.2">
      <c r="A276" s="55">
        <v>215</v>
      </c>
      <c r="B276" s="1232">
        <f>'Assets-Liab 5-6'!M19</f>
        <v>662801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2248579</v>
      </c>
      <c r="C279" s="14" t="s">
        <v>672</v>
      </c>
      <c r="D279" s="14" t="str">
        <f t="shared" si="3"/>
        <v>Error?</v>
      </c>
    </row>
    <row r="280" spans="1:4" x14ac:dyDescent="0.2">
      <c r="A280" s="55">
        <v>219</v>
      </c>
      <c r="B280" s="1232">
        <f>'Assets-Liab 5-6'!M40</f>
        <v>2248579</v>
      </c>
      <c r="D280" s="14" t="str">
        <f t="shared" si="3"/>
        <v>Error?</v>
      </c>
    </row>
    <row r="281" spans="1:4" x14ac:dyDescent="0.2">
      <c r="A281" s="55">
        <v>220</v>
      </c>
      <c r="B281" s="1232">
        <f>'Assets-Liab 5-6'!M41</f>
        <v>2248579</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650061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15150</v>
      </c>
      <c r="D718" s="14" t="str">
        <f t="shared" si="10"/>
        <v>Error?</v>
      </c>
    </row>
    <row r="719" spans="1:4" x14ac:dyDescent="0.2">
      <c r="A719" s="55">
        <v>658</v>
      </c>
      <c r="B719" s="1232">
        <f>'Expenditures 15-22'!C15</f>
        <v>1057</v>
      </c>
      <c r="D719" s="14" t="str">
        <f t="shared" si="10"/>
        <v>Error?</v>
      </c>
    </row>
    <row r="720" spans="1:4" x14ac:dyDescent="0.2">
      <c r="A720" s="55">
        <v>659</v>
      </c>
      <c r="B720" s="1232">
        <f>'Expenditures 15-22'!C33</f>
        <v>770259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2250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2250</v>
      </c>
      <c r="C731" s="14" t="s">
        <v>672</v>
      </c>
      <c r="D731" s="14" t="str">
        <f t="shared" si="10"/>
        <v>Error?</v>
      </c>
    </row>
    <row r="732" spans="1:4" x14ac:dyDescent="0.2">
      <c r="A732" s="55">
        <v>671</v>
      </c>
      <c r="B732" s="1232">
        <f>'Expenditures 15-22'!C49</f>
        <v>600</v>
      </c>
      <c r="D732" s="14" t="str">
        <f t="shared" si="10"/>
        <v>Error?</v>
      </c>
    </row>
    <row r="733" spans="1:4" x14ac:dyDescent="0.2">
      <c r="A733" s="55">
        <v>672</v>
      </c>
      <c r="B733" s="1232">
        <f>'Expenditures 15-22'!C50</f>
        <v>65889</v>
      </c>
      <c r="D733" s="14" t="str">
        <f t="shared" si="10"/>
        <v>Error?</v>
      </c>
    </row>
    <row r="734" spans="1:4" x14ac:dyDescent="0.2">
      <c r="A734" s="55">
        <v>673</v>
      </c>
      <c r="B734" s="1232">
        <f>'Expenditures 15-22'!C53</f>
        <v>66489</v>
      </c>
      <c r="C734" s="14" t="s">
        <v>672</v>
      </c>
      <c r="D734" s="14" t="str">
        <f t="shared" si="10"/>
        <v>Error?</v>
      </c>
    </row>
    <row r="735" spans="1:4" x14ac:dyDescent="0.2">
      <c r="A735" s="55">
        <v>674</v>
      </c>
      <c r="B735" s="1232">
        <f>'Expenditures 15-22'!C55</f>
        <v>77907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77907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10710</v>
      </c>
      <c r="D739" s="14" t="str">
        <f t="shared" si="10"/>
        <v>Error?</v>
      </c>
    </row>
    <row r="740" spans="1:4" x14ac:dyDescent="0.2">
      <c r="A740" s="55">
        <v>679</v>
      </c>
      <c r="B740" s="1232">
        <f>'Expenditures 15-22'!C61</f>
        <v>2654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32877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46241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192887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963146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8913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95</v>
      </c>
      <c r="D776" s="14" t="str">
        <f t="shared" si="11"/>
        <v>Error?</v>
      </c>
    </row>
    <row r="777" spans="1:4" x14ac:dyDescent="0.2">
      <c r="A777" s="55">
        <v>716</v>
      </c>
      <c r="B777" s="1232">
        <f>'Expenditures 15-22'!D15</f>
        <v>15</v>
      </c>
      <c r="D777" s="14" t="str">
        <f t="shared" si="11"/>
        <v>Error?</v>
      </c>
    </row>
    <row r="778" spans="1:4" x14ac:dyDescent="0.2">
      <c r="A778" s="55">
        <v>717</v>
      </c>
      <c r="B778" s="1232">
        <f>'Expenditures 15-22'!D33</f>
        <v>10336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843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843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909</v>
      </c>
      <c r="D791" s="14" t="str">
        <f t="shared" si="11"/>
        <v>Error?</v>
      </c>
    </row>
    <row r="792" spans="1:4" x14ac:dyDescent="0.2">
      <c r="A792" s="55">
        <v>731</v>
      </c>
      <c r="B792" s="1232">
        <f>'Expenditures 15-22'!D53</f>
        <v>909</v>
      </c>
      <c r="C792" s="14" t="s">
        <v>672</v>
      </c>
      <c r="D792" s="14" t="str">
        <f t="shared" si="11"/>
        <v>Error?</v>
      </c>
    </row>
    <row r="793" spans="1:4" x14ac:dyDescent="0.2">
      <c r="A793" s="55">
        <v>732</v>
      </c>
      <c r="B793" s="1232">
        <f>'Expenditures 15-22'!D55</f>
        <v>661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661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2413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12749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5852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6496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12348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6546</v>
      </c>
      <c r="D842" s="14" t="str">
        <f t="shared" si="12"/>
        <v>Error?</v>
      </c>
    </row>
    <row r="843" spans="1:4" x14ac:dyDescent="0.2">
      <c r="A843" s="55">
        <v>782</v>
      </c>
      <c r="B843" s="1232">
        <f>'Expenditures 15-22'!E42</f>
        <v>6546</v>
      </c>
      <c r="C843" s="14" t="s">
        <v>672</v>
      </c>
      <c r="D843" s="14" t="str">
        <f t="shared" si="12"/>
        <v>Error?</v>
      </c>
    </row>
    <row r="844" spans="1:4" x14ac:dyDescent="0.2">
      <c r="A844" s="55">
        <v>783</v>
      </c>
      <c r="B844" s="1232">
        <f>'Expenditures 15-22'!E44</f>
        <v>1843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963</v>
      </c>
      <c r="D846" s="14" t="str">
        <f t="shared" si="12"/>
        <v>Error?</v>
      </c>
    </row>
    <row r="847" spans="1:4" x14ac:dyDescent="0.2">
      <c r="A847" s="55">
        <v>786</v>
      </c>
      <c r="B847" s="1232">
        <f>'Expenditures 15-22'!E47</f>
        <v>2806</v>
      </c>
      <c r="C847" s="14" t="s">
        <v>672</v>
      </c>
      <c r="D847" s="14" t="str">
        <f t="shared" si="12"/>
        <v>Error?</v>
      </c>
    </row>
    <row r="848" spans="1:4" x14ac:dyDescent="0.2">
      <c r="A848" s="55">
        <v>787</v>
      </c>
      <c r="B848" s="1232">
        <f>'Expenditures 15-22'!E49</f>
        <v>4855</v>
      </c>
      <c r="D848" s="14" t="str">
        <f t="shared" si="12"/>
        <v>Error?</v>
      </c>
    </row>
    <row r="849" spans="1:4" x14ac:dyDescent="0.2">
      <c r="A849" s="55">
        <v>788</v>
      </c>
      <c r="B849" s="1232">
        <f>'Expenditures 15-22'!E50</f>
        <v>4371</v>
      </c>
      <c r="D849" s="14" t="str">
        <f t="shared" si="12"/>
        <v>Error?</v>
      </c>
    </row>
    <row r="850" spans="1:4" x14ac:dyDescent="0.2">
      <c r="A850" s="55">
        <v>789</v>
      </c>
      <c r="B850" s="1232">
        <f>'Expenditures 15-22'!E53</f>
        <v>9226</v>
      </c>
      <c r="C850" s="14" t="s">
        <v>672</v>
      </c>
      <c r="D850" s="14" t="str">
        <f t="shared" si="12"/>
        <v>Error?</v>
      </c>
    </row>
    <row r="851" spans="1:4" x14ac:dyDescent="0.2">
      <c r="A851" s="55">
        <v>790</v>
      </c>
      <c r="B851" s="1232">
        <f>'Expenditures 15-22'!E55</f>
        <v>2401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2401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8500</v>
      </c>
      <c r="D855" s="14" t="str">
        <f t="shared" si="12"/>
        <v>Error?</v>
      </c>
    </row>
    <row r="856" spans="1:4" x14ac:dyDescent="0.2">
      <c r="A856" s="55">
        <v>795</v>
      </c>
      <c r="B856" s="1232">
        <f>'Expenditures 15-22'!E61</f>
        <v>143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951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9594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30573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59744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31252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4053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35952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3091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3091</v>
      </c>
      <c r="C905" s="14" t="s">
        <v>672</v>
      </c>
      <c r="D905" s="14" t="str">
        <f t="shared" si="13"/>
        <v>Error?</v>
      </c>
    </row>
    <row r="906" spans="1:4" x14ac:dyDescent="0.2">
      <c r="A906" s="55">
        <v>845</v>
      </c>
      <c r="B906" s="1232">
        <f>'Expenditures 15-22'!F49</f>
        <v>1071</v>
      </c>
      <c r="D906" s="14" t="str">
        <f t="shared" si="13"/>
        <v>Error?</v>
      </c>
    </row>
    <row r="907" spans="1:4" x14ac:dyDescent="0.2">
      <c r="A907" s="55">
        <v>846</v>
      </c>
      <c r="B907" s="1232">
        <f>'Expenditures 15-22'!F50</f>
        <v>869</v>
      </c>
      <c r="D907" s="14" t="str">
        <f t="shared" si="13"/>
        <v>Error?</v>
      </c>
    </row>
    <row r="908" spans="1:4" x14ac:dyDescent="0.2">
      <c r="A908" s="55">
        <v>847</v>
      </c>
      <c r="B908" s="1232">
        <f>'Expenditures 15-22'!F53</f>
        <v>1940</v>
      </c>
      <c r="C908" s="14" t="s">
        <v>672</v>
      </c>
      <c r="D908" s="14" t="str">
        <f t="shared" si="13"/>
        <v>Error?</v>
      </c>
    </row>
    <row r="909" spans="1:4" x14ac:dyDescent="0.2">
      <c r="A909" s="55">
        <v>848</v>
      </c>
      <c r="B909" s="1232">
        <f>'Expenditures 15-22'!F55</f>
        <v>134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30963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30963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36153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72105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2054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2054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2199</v>
      </c>
      <c r="D1022" s="14" t="str">
        <f t="shared" si="14"/>
        <v>Error?</v>
      </c>
    </row>
    <row r="1023" spans="1:4" x14ac:dyDescent="0.2">
      <c r="A1023" s="55">
        <v>962</v>
      </c>
      <c r="B1023" s="1232">
        <f>'Expenditures 15-22'!H50</f>
        <v>1185</v>
      </c>
      <c r="D1023" s="14" t="str">
        <f t="shared" ref="D1023:D1086" si="15">IF(ISBLANK(B1023),"OK",IF(A1023-B1023=0,"OK","Error?"))</f>
        <v>Error?</v>
      </c>
    </row>
    <row r="1024" spans="1:4" x14ac:dyDescent="0.2">
      <c r="A1024" s="55">
        <v>963</v>
      </c>
      <c r="B1024" s="1232">
        <f>'Expenditures 15-22'!H53</f>
        <v>3384</v>
      </c>
      <c r="C1024" s="14" t="s">
        <v>672</v>
      </c>
      <c r="D1024" s="14" t="str">
        <f t="shared" si="15"/>
        <v>Error?</v>
      </c>
    </row>
    <row r="1025" spans="1:4" x14ac:dyDescent="0.2">
      <c r="A1025" s="55">
        <v>964</v>
      </c>
      <c r="B1025" s="1232">
        <f>'Expenditures 15-22'!H55</f>
        <v>190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190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3579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5633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696078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27848</v>
      </c>
      <c r="C1106" s="14" t="s">
        <v>672</v>
      </c>
      <c r="D1106" s="14" t="str">
        <f t="shared" si="16"/>
        <v>Error?</v>
      </c>
    </row>
    <row r="1107" spans="1:4" x14ac:dyDescent="0.2">
      <c r="A1107" s="55">
        <v>1046</v>
      </c>
      <c r="B1107" s="1232">
        <f>'Expenditures 15-22'!K15</f>
        <v>1072</v>
      </c>
      <c r="C1107" s="14" t="s">
        <v>672</v>
      </c>
      <c r="D1107" s="14" t="str">
        <f t="shared" si="16"/>
        <v>Error?</v>
      </c>
    </row>
    <row r="1108" spans="1:4" x14ac:dyDescent="0.2">
      <c r="A1108" s="55">
        <v>1047</v>
      </c>
      <c r="B1108" s="1232">
        <f>'Expenditures 15-22'!K33</f>
        <v>830949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6546</v>
      </c>
      <c r="C1114" s="14" t="s">
        <v>672</v>
      </c>
      <c r="D1114" s="14" t="str">
        <f t="shared" si="16"/>
        <v>Error?</v>
      </c>
    </row>
    <row r="1115" spans="1:4" x14ac:dyDescent="0.2">
      <c r="A1115" s="55">
        <v>1054</v>
      </c>
      <c r="B1115" s="1232">
        <f>'Expenditures 15-22'!K42</f>
        <v>6571</v>
      </c>
      <c r="C1115" s="14" t="s">
        <v>672</v>
      </c>
      <c r="D1115" s="14" t="str">
        <f t="shared" si="16"/>
        <v>Error?</v>
      </c>
    </row>
    <row r="1116" spans="1:4" x14ac:dyDescent="0.2">
      <c r="A1116" s="55">
        <v>1055</v>
      </c>
      <c r="B1116" s="1232">
        <f>'Expenditures 15-22'!K44</f>
        <v>4936</v>
      </c>
      <c r="C1116" s="14" t="s">
        <v>672</v>
      </c>
      <c r="D1116" s="14" t="str">
        <f t="shared" si="16"/>
        <v>Error?</v>
      </c>
    </row>
    <row r="1117" spans="1:4" x14ac:dyDescent="0.2">
      <c r="A1117" s="55">
        <v>1056</v>
      </c>
      <c r="B1117" s="1232">
        <f>'Expenditures 15-22'!K45</f>
        <v>3091</v>
      </c>
      <c r="C1117" s="14" t="s">
        <v>672</v>
      </c>
      <c r="D1117" s="14" t="str">
        <f t="shared" si="16"/>
        <v>Error?</v>
      </c>
    </row>
    <row r="1118" spans="1:4" x14ac:dyDescent="0.2">
      <c r="A1118" s="55">
        <v>1057</v>
      </c>
      <c r="B1118" s="1232">
        <f>'Expenditures 15-22'!K46</f>
        <v>963</v>
      </c>
      <c r="C1118" s="14" t="s">
        <v>672</v>
      </c>
      <c r="D1118" s="14" t="str">
        <f t="shared" si="16"/>
        <v>Error?</v>
      </c>
    </row>
    <row r="1119" spans="1:4" x14ac:dyDescent="0.2">
      <c r="A1119" s="55">
        <v>1058</v>
      </c>
      <c r="B1119" s="1232">
        <f>'Expenditures 15-22'!K47</f>
        <v>8990</v>
      </c>
      <c r="C1119" s="14" t="s">
        <v>672</v>
      </c>
      <c r="D1119" s="14" t="str">
        <f t="shared" si="16"/>
        <v>Error?</v>
      </c>
    </row>
    <row r="1120" spans="1:4" x14ac:dyDescent="0.2">
      <c r="A1120" s="55">
        <v>1059</v>
      </c>
      <c r="B1120" s="1232">
        <f>'Expenditures 15-22'!K49</f>
        <v>8725</v>
      </c>
      <c r="C1120" s="14" t="s">
        <v>672</v>
      </c>
      <c r="D1120" s="14" t="str">
        <f t="shared" si="16"/>
        <v>Error?</v>
      </c>
    </row>
    <row r="1121" spans="1:4" x14ac:dyDescent="0.2">
      <c r="A1121" s="55">
        <v>1060</v>
      </c>
      <c r="B1121" s="1232">
        <f>'Expenditures 15-22'!K50</f>
        <v>73223</v>
      </c>
      <c r="C1121" s="14" t="s">
        <v>672</v>
      </c>
      <c r="D1121" s="14" t="str">
        <f t="shared" si="16"/>
        <v>Error?</v>
      </c>
    </row>
    <row r="1122" spans="1:4" x14ac:dyDescent="0.2">
      <c r="A1122" s="55">
        <v>1061</v>
      </c>
      <c r="B1122" s="1232">
        <f>'Expenditures 15-22'!K53</f>
        <v>81948</v>
      </c>
      <c r="C1122" s="14" t="s">
        <v>672</v>
      </c>
      <c r="D1122" s="14" t="str">
        <f t="shared" si="16"/>
        <v>Error?</v>
      </c>
    </row>
    <row r="1123" spans="1:4" x14ac:dyDescent="0.2">
      <c r="A1123" s="55">
        <v>1062</v>
      </c>
      <c r="B1123" s="1232">
        <f>'Expenditures 15-22'!K55</f>
        <v>81293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81293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19215</v>
      </c>
      <c r="C1127" s="14" t="s">
        <v>672</v>
      </c>
      <c r="D1127" s="14" t="str">
        <f t="shared" si="16"/>
        <v>Error?</v>
      </c>
    </row>
    <row r="1128" spans="1:4" x14ac:dyDescent="0.2">
      <c r="A1128" s="55">
        <v>1067</v>
      </c>
      <c r="B1128" s="1232">
        <f>'Expenditures 15-22'!K61</f>
        <v>2797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64791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86803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265605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16823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1113377</v>
      </c>
      <c r="C1152" s="14" t="s">
        <v>672</v>
      </c>
      <c r="D1152" s="14" t="str">
        <f t="shared" si="17"/>
        <v>Error?</v>
      </c>
    </row>
    <row r="1153" spans="1:4" x14ac:dyDescent="0.2">
      <c r="A1153" s="55">
        <v>1092</v>
      </c>
      <c r="B1153" s="1232">
        <f>'Expenditures 15-22'!K115</f>
        <v>-145812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40467</v>
      </c>
      <c r="D1221" s="14" t="str">
        <f t="shared" si="18"/>
        <v>Error?</v>
      </c>
    </row>
    <row r="1222" spans="1:4" x14ac:dyDescent="0.2">
      <c r="A1222" s="83">
        <v>1161</v>
      </c>
      <c r="D1222" s="14" t="str">
        <f t="shared" si="18"/>
        <v>OK</v>
      </c>
    </row>
    <row r="1223" spans="1:4" x14ac:dyDescent="0.2">
      <c r="A1223" s="55">
        <v>1162</v>
      </c>
      <c r="B1223" s="1232">
        <f>'Expenditures 15-22'!C127</f>
        <v>40467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40467</v>
      </c>
      <c r="C1225" s="14" t="s">
        <v>672</v>
      </c>
      <c r="D1225" s="14" t="str">
        <f t="shared" si="18"/>
        <v>Error?</v>
      </c>
    </row>
    <row r="1226" spans="1:4" x14ac:dyDescent="0.2">
      <c r="A1226" s="55">
        <v>1165</v>
      </c>
      <c r="B1226" s="1232">
        <f>'Expenditures 15-22'!C150</f>
        <v>40467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8232</v>
      </c>
      <c r="D1229" s="14" t="str">
        <f t="shared" si="18"/>
        <v>Error?</v>
      </c>
    </row>
    <row r="1230" spans="1:4" x14ac:dyDescent="0.2">
      <c r="A1230" s="83">
        <v>1169</v>
      </c>
      <c r="D1230" s="14" t="str">
        <f t="shared" si="18"/>
        <v>OK</v>
      </c>
    </row>
    <row r="1231" spans="1:4" x14ac:dyDescent="0.2">
      <c r="A1231" s="55">
        <v>1170</v>
      </c>
      <c r="B1231" s="1232">
        <f>'Expenditures 15-22'!D127</f>
        <v>8232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8232</v>
      </c>
      <c r="C1233" s="14" t="s">
        <v>672</v>
      </c>
      <c r="D1233" s="14" t="str">
        <f t="shared" si="18"/>
        <v>Error?</v>
      </c>
    </row>
    <row r="1234" spans="1:4" x14ac:dyDescent="0.2">
      <c r="A1234" s="55">
        <v>1173</v>
      </c>
      <c r="B1234" s="1232">
        <f>'Expenditures 15-22'!D150</f>
        <v>8232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20295</v>
      </c>
      <c r="D1237" s="14" t="str">
        <f t="shared" si="18"/>
        <v>Error?</v>
      </c>
    </row>
    <row r="1238" spans="1:4" x14ac:dyDescent="0.2">
      <c r="A1238" s="83">
        <v>1177</v>
      </c>
      <c r="D1238" s="14" t="str">
        <f t="shared" si="18"/>
        <v>OK</v>
      </c>
    </row>
    <row r="1239" spans="1:4" x14ac:dyDescent="0.2">
      <c r="A1239" s="55">
        <v>1178</v>
      </c>
      <c r="B1239" s="1232">
        <f>'Expenditures 15-22'!E127</f>
        <v>20295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20295</v>
      </c>
      <c r="C1241" s="14" t="s">
        <v>672</v>
      </c>
      <c r="D1241" s="14" t="str">
        <f t="shared" si="18"/>
        <v>Error?</v>
      </c>
    </row>
    <row r="1242" spans="1:4" x14ac:dyDescent="0.2">
      <c r="A1242" s="55">
        <v>1181</v>
      </c>
      <c r="B1242" s="1232">
        <f>'Expenditures 15-22'!E150</f>
        <v>20295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27398</v>
      </c>
      <c r="D1245" s="14" t="str">
        <f t="shared" si="18"/>
        <v>Error?</v>
      </c>
    </row>
    <row r="1246" spans="1:4" x14ac:dyDescent="0.2">
      <c r="A1246" s="83">
        <v>1185</v>
      </c>
      <c r="D1246" s="14" t="str">
        <f t="shared" si="18"/>
        <v>OK</v>
      </c>
    </row>
    <row r="1247" spans="1:4" x14ac:dyDescent="0.2">
      <c r="A1247" s="55">
        <v>1186</v>
      </c>
      <c r="B1247" s="1232">
        <f>'Expenditures 15-22'!F127</f>
        <v>27398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27398</v>
      </c>
      <c r="C1249" s="14" t="s">
        <v>672</v>
      </c>
      <c r="D1249" s="14" t="str">
        <f t="shared" si="18"/>
        <v>Error?</v>
      </c>
    </row>
    <row r="1250" spans="1:4" x14ac:dyDescent="0.2">
      <c r="A1250" s="55">
        <v>1189</v>
      </c>
      <c r="B1250" s="1232">
        <f>'Expenditures 15-22'!F150</f>
        <v>27398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96392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96392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96392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96392</v>
      </c>
      <c r="C1288" s="14" t="s">
        <v>672</v>
      </c>
      <c r="D1288" s="14" t="str">
        <f t="shared" si="19"/>
        <v>Error?</v>
      </c>
    </row>
    <row r="1289" spans="1:4" x14ac:dyDescent="0.2">
      <c r="A1289" s="55">
        <v>1228</v>
      </c>
      <c r="B1289" s="1232">
        <f>'Expenditures 15-22'!K151</f>
        <v>-23619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43953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43953</v>
      </c>
      <c r="C1339" s="14" t="s">
        <v>672</v>
      </c>
      <c r="D1339" s="14" t="str">
        <f t="shared" si="19"/>
        <v>Error?</v>
      </c>
    </row>
    <row r="1340" spans="1:4" x14ac:dyDescent="0.2">
      <c r="A1340" s="55">
        <v>1279</v>
      </c>
      <c r="B1340" s="1232">
        <f>'Expenditures 15-22'!C204</f>
        <v>43953</v>
      </c>
      <c r="C1340" s="14" t="s">
        <v>672</v>
      </c>
      <c r="D1340" s="14" t="str">
        <f t="shared" si="19"/>
        <v>Error?</v>
      </c>
    </row>
    <row r="1341" spans="1:4" x14ac:dyDescent="0.2">
      <c r="A1341" s="55">
        <v>1280</v>
      </c>
      <c r="B1341" s="1232">
        <f>'Expenditures 15-22'!D176</f>
        <v>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83</v>
      </c>
      <c r="C1345" s="14" t="s">
        <v>672</v>
      </c>
      <c r="D1345" s="14" t="str">
        <f t="shared" si="20"/>
        <v>Error?</v>
      </c>
    </row>
    <row r="1346" spans="1:4" x14ac:dyDescent="0.2">
      <c r="A1346" s="55">
        <v>1285</v>
      </c>
      <c r="B1346" s="1232">
        <f>'Expenditures 15-22'!D204</f>
        <v>83</v>
      </c>
      <c r="C1346" s="14" t="s">
        <v>672</v>
      </c>
      <c r="D1346" s="14" t="str">
        <f t="shared" si="20"/>
        <v>Error?</v>
      </c>
    </row>
    <row r="1347" spans="1:4" x14ac:dyDescent="0.2">
      <c r="A1347" s="55">
        <v>1286</v>
      </c>
      <c r="B1347" s="1232">
        <f>'Expenditures 15-22'!E176</f>
        <v>10201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10201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10201</v>
      </c>
      <c r="C1353" s="14" t="s">
        <v>672</v>
      </c>
      <c r="D1353" s="14" t="str">
        <f t="shared" si="20"/>
        <v>Error?</v>
      </c>
    </row>
    <row r="1354" spans="1:4" x14ac:dyDescent="0.2">
      <c r="A1354" s="55">
        <v>1293</v>
      </c>
      <c r="B1354" s="1232">
        <f>'Expenditures 15-22'!F176</f>
        <v>13003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13003</v>
      </c>
      <c r="C1358" s="14" t="s">
        <v>672</v>
      </c>
      <c r="D1358" s="14" t="str">
        <f t="shared" si="20"/>
        <v>Error?</v>
      </c>
    </row>
    <row r="1359" spans="1:4" x14ac:dyDescent="0.2">
      <c r="A1359" s="55">
        <v>1298</v>
      </c>
      <c r="B1359" s="1232">
        <f>'Expenditures 15-22'!F204</f>
        <v>13003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67240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67240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67240</v>
      </c>
      <c r="C1388" s="14" t="s">
        <v>672</v>
      </c>
      <c r="D1388" s="14" t="str">
        <f t="shared" si="20"/>
        <v>Error?</v>
      </c>
    </row>
    <row r="1389" spans="1:4" x14ac:dyDescent="0.2">
      <c r="A1389" s="55">
        <v>1328</v>
      </c>
      <c r="B1389" s="1232">
        <f>'Expenditures 15-22'!K205</f>
        <v>37299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731</v>
      </c>
      <c r="D1408" s="14" t="str">
        <f t="shared" si="21"/>
        <v>Error?</v>
      </c>
    </row>
    <row r="1409" spans="1:4" x14ac:dyDescent="0.2">
      <c r="A1409" s="55">
        <v>1348</v>
      </c>
      <c r="B1409" s="1232">
        <f>'Expenditures 15-22'!D218</f>
        <v>15</v>
      </c>
      <c r="D1409" s="14" t="str">
        <f t="shared" si="21"/>
        <v>Error?</v>
      </c>
    </row>
    <row r="1410" spans="1:4" x14ac:dyDescent="0.2">
      <c r="A1410" s="55">
        <v>1349</v>
      </c>
      <c r="B1410" s="1232">
        <f>'Expenditures 15-22'!D223</f>
        <v>13745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33</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955</v>
      </c>
      <c r="D1423" s="14" t="str">
        <f t="shared" si="21"/>
        <v>Error?</v>
      </c>
    </row>
    <row r="1424" spans="1:4" x14ac:dyDescent="0.2">
      <c r="A1424" s="55">
        <v>1363</v>
      </c>
      <c r="B1424" s="1232">
        <f>'Expenditures 15-22'!D251</f>
        <v>955</v>
      </c>
      <c r="C1424" s="14" t="s">
        <v>672</v>
      </c>
      <c r="D1424" s="14" t="str">
        <f t="shared" si="21"/>
        <v>Error?</v>
      </c>
    </row>
    <row r="1425" spans="1:4" x14ac:dyDescent="0.2">
      <c r="A1425" s="55">
        <v>1364</v>
      </c>
      <c r="B1425" s="1232">
        <f>'Expenditures 15-22'!D253</f>
        <v>6414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6414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2014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8792</v>
      </c>
      <c r="D1431" s="14" t="str">
        <f t="shared" si="21"/>
        <v>Error?</v>
      </c>
    </row>
    <row r="1432" spans="1:4" x14ac:dyDescent="0.2">
      <c r="A1432" s="55">
        <v>1371</v>
      </c>
      <c r="B1432" s="1232">
        <f>'Expenditures 15-22'!D261</f>
        <v>2991</v>
      </c>
      <c r="D1432" s="14" t="str">
        <f t="shared" si="21"/>
        <v>Error?</v>
      </c>
    </row>
    <row r="1433" spans="1:4" x14ac:dyDescent="0.2">
      <c r="A1433" s="55">
        <v>1372</v>
      </c>
      <c r="B1433" s="1232">
        <f>'Expenditures 15-22'!D262</f>
        <v>6025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19822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27224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40969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731</v>
      </c>
      <c r="C1472" s="14" t="s">
        <v>672</v>
      </c>
      <c r="D1472" s="14" t="str">
        <f t="shared" si="22"/>
        <v>Error?</v>
      </c>
    </row>
    <row r="1473" spans="1:4" x14ac:dyDescent="0.2">
      <c r="A1473" s="55">
        <v>1412</v>
      </c>
      <c r="B1473" s="1232">
        <f>'Expenditures 15-22'!K218</f>
        <v>15</v>
      </c>
      <c r="C1473" s="14" t="s">
        <v>672</v>
      </c>
      <c r="D1473" s="14" t="str">
        <f t="shared" si="22"/>
        <v>Error?</v>
      </c>
    </row>
    <row r="1474" spans="1:4" x14ac:dyDescent="0.2">
      <c r="A1474" s="55">
        <v>1413</v>
      </c>
      <c r="B1474" s="1232">
        <f>'Expenditures 15-22'!K223</f>
        <v>13745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33</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955</v>
      </c>
      <c r="C1487" s="14" t="s">
        <v>672</v>
      </c>
      <c r="D1487" s="14" t="str">
        <f t="shared" si="22"/>
        <v>Error?</v>
      </c>
    </row>
    <row r="1488" spans="1:4" x14ac:dyDescent="0.2">
      <c r="A1488" s="55">
        <v>1427</v>
      </c>
      <c r="B1488" s="1232">
        <f>'Expenditures 15-22'!K251</f>
        <v>955</v>
      </c>
      <c r="C1488" s="14" t="s">
        <v>672</v>
      </c>
      <c r="D1488" s="14" t="str">
        <f t="shared" si="22"/>
        <v>Error?</v>
      </c>
    </row>
    <row r="1489" spans="1:4" x14ac:dyDescent="0.2">
      <c r="A1489" s="55">
        <v>1428</v>
      </c>
      <c r="B1489" s="1232">
        <f>'Expenditures 15-22'!K253</f>
        <v>6414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6414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2014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8792</v>
      </c>
      <c r="C1495" s="14" t="s">
        <v>672</v>
      </c>
      <c r="D1495" s="14" t="str">
        <f t="shared" si="22"/>
        <v>Error?</v>
      </c>
    </row>
    <row r="1496" spans="1:4" x14ac:dyDescent="0.2">
      <c r="A1496" s="55">
        <v>1435</v>
      </c>
      <c r="B1496" s="1232">
        <f>'Expenditures 15-22'!K261</f>
        <v>2991</v>
      </c>
      <c r="C1496" s="14" t="s">
        <v>672</v>
      </c>
      <c r="D1496" s="14" t="str">
        <f t="shared" si="22"/>
        <v>Error?</v>
      </c>
    </row>
    <row r="1497" spans="1:4" x14ac:dyDescent="0.2">
      <c r="A1497" s="55">
        <v>1436</v>
      </c>
      <c r="B1497" s="1232">
        <f>'Expenditures 15-22'!K262</f>
        <v>6025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19822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27224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40969</v>
      </c>
      <c r="C1517" s="14" t="s">
        <v>672</v>
      </c>
      <c r="D1517" s="14" t="str">
        <f t="shared" si="22"/>
        <v>Error?</v>
      </c>
    </row>
    <row r="1518" spans="1:4" x14ac:dyDescent="0.2">
      <c r="A1518" s="55">
        <v>1457</v>
      </c>
      <c r="B1518" s="1232">
        <f>'Expenditures 15-22'!K289</f>
        <v>7883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490054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344242</v>
      </c>
      <c r="C1630" s="14" t="s">
        <v>672</v>
      </c>
      <c r="D1630" s="14" t="str">
        <f t="shared" si="24"/>
        <v>Error?</v>
      </c>
    </row>
    <row r="1631" spans="1:4" x14ac:dyDescent="0.2">
      <c r="A1631" s="55">
        <v>1570</v>
      </c>
      <c r="B1631" s="1232">
        <f>'Acct Summary 7-8'!D79</f>
        <v>190058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166439</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129874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167173</v>
      </c>
      <c r="C1672" s="14" t="s">
        <v>672</v>
      </c>
      <c r="D1672" s="14" t="str">
        <f t="shared" si="25"/>
        <v>Error?</v>
      </c>
    </row>
    <row r="1673" spans="1:4" x14ac:dyDescent="0.2">
      <c r="A1673" s="55">
        <v>1612</v>
      </c>
      <c r="B1673" s="1232">
        <f>'Acct Summary 7-8'!G79</f>
        <v>246635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254518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435412</v>
      </c>
      <c r="C1744" s="14" t="s">
        <v>672</v>
      </c>
      <c r="D1744" s="14" t="str">
        <f t="shared" si="26"/>
        <v>Error?</v>
      </c>
    </row>
    <row r="1745" spans="1:5" x14ac:dyDescent="0.2">
      <c r="A1745" s="55">
        <v>1684</v>
      </c>
      <c r="B1745" s="1232">
        <f>'Tax Sched 24'!B5</f>
        <v>68031</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32655</v>
      </c>
      <c r="C1747" s="14" t="s">
        <v>672</v>
      </c>
      <c r="D1747" s="14" t="str">
        <f t="shared" si="26"/>
        <v>Error?</v>
      </c>
    </row>
    <row r="1748" spans="1:5" x14ac:dyDescent="0.2">
      <c r="A1748" s="55">
        <v>1687</v>
      </c>
      <c r="B1748" s="1232">
        <f>'Tax Sched 24'!B8</f>
        <v>24630</v>
      </c>
      <c r="C1748" s="14" t="s">
        <v>672</v>
      </c>
      <c r="D1748" s="14" t="str">
        <f t="shared" si="26"/>
        <v>Error?</v>
      </c>
    </row>
    <row r="1749" spans="1:5" x14ac:dyDescent="0.2">
      <c r="A1749" s="55">
        <v>1688</v>
      </c>
      <c r="B1749" s="1232">
        <f>'Tax Sched 24'!B10</f>
        <v>13606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47796</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5443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653075</v>
      </c>
      <c r="C1759" s="14" t="s">
        <v>672</v>
      </c>
      <c r="D1759" s="14" t="str">
        <f t="shared" si="26"/>
        <v>Error?</v>
      </c>
    </row>
    <row r="1760" spans="1:5" x14ac:dyDescent="0.2">
      <c r="A1760" s="55">
        <v>1699</v>
      </c>
      <c r="B1760" s="1232">
        <f>'Tax Sched 24'!D4</f>
        <v>435412</v>
      </c>
      <c r="C1760" s="14" t="s">
        <v>672</v>
      </c>
      <c r="D1760" s="14" t="str">
        <f t="shared" si="26"/>
        <v>Error?</v>
      </c>
    </row>
    <row r="1761" spans="1:5" x14ac:dyDescent="0.2">
      <c r="A1761" s="55">
        <v>1700</v>
      </c>
      <c r="B1761" s="1232">
        <f>'Tax Sched 24'!D5</f>
        <v>68031</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32655</v>
      </c>
      <c r="C1763" s="14" t="s">
        <v>672</v>
      </c>
      <c r="D1763" s="14" t="str">
        <f t="shared" si="26"/>
        <v>Error?</v>
      </c>
    </row>
    <row r="1764" spans="1:5" x14ac:dyDescent="0.2">
      <c r="A1764" s="55">
        <v>1703</v>
      </c>
      <c r="B1764" s="1232">
        <f>'Tax Sched 24'!D8</f>
        <v>24630</v>
      </c>
      <c r="C1764" s="14" t="s">
        <v>672</v>
      </c>
      <c r="D1764" s="14" t="str">
        <f t="shared" si="26"/>
        <v>Error?</v>
      </c>
    </row>
    <row r="1765" spans="1:5" x14ac:dyDescent="0.2">
      <c r="A1765" s="55">
        <v>1704</v>
      </c>
      <c r="B1765" s="1232">
        <f>'Tax Sched 24'!D10</f>
        <v>13606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47796</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5443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653075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445891</v>
      </c>
      <c r="C1792" s="14" t="s">
        <v>672</v>
      </c>
      <c r="D1792" s="14" t="str">
        <f t="shared" si="27"/>
        <v>Error?</v>
      </c>
    </row>
    <row r="1793" spans="1:4" x14ac:dyDescent="0.2">
      <c r="A1793" s="55">
        <v>1732</v>
      </c>
      <c r="B1793" s="1232">
        <f>'Tax Sched 24'!F5</f>
        <v>69671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33442</v>
      </c>
      <c r="C1795" s="14" t="s">
        <v>672</v>
      </c>
      <c r="D1795" s="14" t="str">
        <f t="shared" si="27"/>
        <v>Error?</v>
      </c>
    </row>
    <row r="1796" spans="1:4" x14ac:dyDescent="0.2">
      <c r="A1796" s="55">
        <v>1735</v>
      </c>
      <c r="B1796" s="1232">
        <f>'Tax Sched 24'!F8</f>
        <v>14617</v>
      </c>
      <c r="C1796" s="14" t="s">
        <v>672</v>
      </c>
      <c r="D1796" s="14" t="str">
        <f t="shared" si="27"/>
        <v>Error?</v>
      </c>
    </row>
    <row r="1797" spans="1:4" x14ac:dyDescent="0.2">
      <c r="A1797" s="55">
        <v>1736</v>
      </c>
      <c r="B1797" s="1232">
        <f>'Tax Sched 24'!F10</f>
        <v>13934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95170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5574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445891</v>
      </c>
      <c r="D1808" s="14" t="str">
        <f t="shared" si="27"/>
        <v>Error?</v>
      </c>
    </row>
    <row r="1809" spans="1:4" x14ac:dyDescent="0.2">
      <c r="A1809" s="55">
        <v>1748</v>
      </c>
      <c r="B1809" s="1232">
        <f>'Tax Sched 24'!E5</f>
        <v>69671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33442</v>
      </c>
      <c r="D1811" s="14" t="str">
        <f t="shared" si="27"/>
        <v>Error?</v>
      </c>
    </row>
    <row r="1812" spans="1:4" x14ac:dyDescent="0.2">
      <c r="A1812" s="55">
        <v>1751</v>
      </c>
      <c r="B1812" s="1232">
        <f>'Tax Sched 24'!E8</f>
        <v>14617</v>
      </c>
      <c r="D1812" s="14" t="str">
        <f t="shared" si="27"/>
        <v>Error?</v>
      </c>
    </row>
    <row r="1813" spans="1:4" x14ac:dyDescent="0.2">
      <c r="A1813" s="55">
        <v>1752</v>
      </c>
      <c r="B1813" s="1232">
        <f>'Tax Sched 24'!E10</f>
        <v>13934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95170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5574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707541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5443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5443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5443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1585778</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431215</v>
      </c>
      <c r="D2011" s="14" t="str">
        <f t="shared" si="30"/>
        <v>Error?</v>
      </c>
    </row>
    <row r="2012" spans="1:4" x14ac:dyDescent="0.2">
      <c r="A2012" s="55">
        <v>1951</v>
      </c>
      <c r="B2012" s="1232">
        <f>'Cap Outlay Deprec 27'!C13</f>
        <v>231586</v>
      </c>
      <c r="D2012" s="14" t="str">
        <f t="shared" si="30"/>
        <v>Error?</v>
      </c>
    </row>
    <row r="2013" spans="1:4" x14ac:dyDescent="0.2">
      <c r="A2013" s="55">
        <v>1952</v>
      </c>
      <c r="B2013" s="1232">
        <f>'Cap Outlay Deprec 27'!C16</f>
        <v>2248579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1585778</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431215</v>
      </c>
      <c r="C2029" s="14" t="s">
        <v>672</v>
      </c>
      <c r="D2029" s="14" t="str">
        <f t="shared" si="30"/>
        <v>Error?</v>
      </c>
    </row>
    <row r="2030" spans="1:4" x14ac:dyDescent="0.2">
      <c r="A2030" s="55">
        <v>1969</v>
      </c>
      <c r="B2030" s="1232">
        <f>'Cap Outlay Deprec 27'!F13</f>
        <v>231586</v>
      </c>
      <c r="C2030" s="14" t="s">
        <v>672</v>
      </c>
      <c r="D2030" s="14" t="str">
        <f t="shared" si="30"/>
        <v>Error?</v>
      </c>
    </row>
    <row r="2031" spans="1:4" x14ac:dyDescent="0.2">
      <c r="A2031" s="55">
        <v>1970</v>
      </c>
      <c r="B2031" s="1232">
        <f>'Cap Outlay Deprec 27'!F16</f>
        <v>2248579</v>
      </c>
      <c r="C2031" s="14" t="s">
        <v>672</v>
      </c>
      <c r="D2031" s="14" t="str">
        <f t="shared" si="30"/>
        <v>Error?</v>
      </c>
    </row>
    <row r="2032" spans="1:4" x14ac:dyDescent="0.2">
      <c r="A2032" s="83">
        <v>1971</v>
      </c>
      <c r="D2032" s="14" t="str">
        <f t="shared" si="30"/>
        <v>OK</v>
      </c>
    </row>
    <row r="2033" spans="1:4" x14ac:dyDescent="0.2">
      <c r="A2033" s="55">
        <v>1972</v>
      </c>
      <c r="B2033" s="1232">
        <f>'Cap Outlay Deprec 27'!H8</f>
        <v>457340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360304</v>
      </c>
      <c r="D2035" s="14" t="str">
        <f t="shared" si="30"/>
        <v>Error?</v>
      </c>
    </row>
    <row r="2036" spans="1:4" x14ac:dyDescent="0.2">
      <c r="A2036" s="55">
        <v>1975</v>
      </c>
      <c r="B2036" s="1232">
        <f>'Cap Outlay Deprec 27'!H13</f>
        <v>229048</v>
      </c>
      <c r="D2036" s="14" t="str">
        <f t="shared" si="30"/>
        <v>Error?</v>
      </c>
    </row>
    <row r="2037" spans="1:4" x14ac:dyDescent="0.2">
      <c r="A2037" s="55">
        <v>1976</v>
      </c>
      <c r="B2037" s="1232">
        <f>'Cap Outlay Deprec 27'!H16</f>
        <v>1046692</v>
      </c>
      <c r="C2037" s="14" t="s">
        <v>672</v>
      </c>
      <c r="D2037" s="14" t="str">
        <f t="shared" si="30"/>
        <v>Error?</v>
      </c>
    </row>
    <row r="2038" spans="1:4" x14ac:dyDescent="0.2">
      <c r="A2038" s="83">
        <v>1977</v>
      </c>
      <c r="D2038" s="14" t="str">
        <f t="shared" si="30"/>
        <v>OK</v>
      </c>
    </row>
    <row r="2039" spans="1:4" x14ac:dyDescent="0.2">
      <c r="A2039" s="55">
        <v>1978</v>
      </c>
      <c r="B2039" s="1232">
        <f>'Cap Outlay Deprec 27'!I8</f>
        <v>44857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15885</v>
      </c>
      <c r="D2041" s="14" t="str">
        <f t="shared" si="30"/>
        <v>Error?</v>
      </c>
    </row>
    <row r="2042" spans="1:4" x14ac:dyDescent="0.2">
      <c r="A2042" s="55">
        <v>1981</v>
      </c>
      <c r="B2042" s="1232">
        <f>'Cap Outlay Deprec 27'!I13</f>
        <v>2538</v>
      </c>
      <c r="D2042" s="14" t="str">
        <f t="shared" si="30"/>
        <v>Error?</v>
      </c>
    </row>
    <row r="2043" spans="1:4" x14ac:dyDescent="0.2">
      <c r="A2043" s="55">
        <v>1982</v>
      </c>
      <c r="B2043" s="1232">
        <f>'Cap Outlay Deprec 27'!I16</f>
        <v>63280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502197</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376189</v>
      </c>
      <c r="C2053" s="14" t="s">
        <v>672</v>
      </c>
      <c r="D2053" s="14" t="str">
        <f t="shared" si="31"/>
        <v>Error?</v>
      </c>
    </row>
    <row r="2054" spans="1:4" x14ac:dyDescent="0.2">
      <c r="A2054" s="55">
        <v>1993</v>
      </c>
      <c r="B2054" s="1232">
        <f>'Cap Outlay Deprec 27'!K13</f>
        <v>231586</v>
      </c>
      <c r="C2054" s="14" t="s">
        <v>672</v>
      </c>
      <c r="D2054" s="14" t="str">
        <f t="shared" si="31"/>
        <v>Error?</v>
      </c>
    </row>
    <row r="2055" spans="1:4" x14ac:dyDescent="0.2">
      <c r="A2055" s="55">
        <v>1994</v>
      </c>
      <c r="B2055" s="1232">
        <f>'Cap Outlay Deprec 27'!K16</f>
        <v>1109972</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1083581</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55026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1138607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16823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125394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610805</v>
      </c>
      <c r="C2551" s="14" t="s">
        <v>672</v>
      </c>
      <c r="D2551" s="14" t="str">
        <f t="shared" si="38"/>
        <v>Error?</v>
      </c>
    </row>
    <row r="2552" spans="1:4" x14ac:dyDescent="0.2">
      <c r="A2552" s="83">
        <v>2491</v>
      </c>
      <c r="D2552" s="14" t="str">
        <f t="shared" si="38"/>
        <v>OK</v>
      </c>
    </row>
    <row r="2553" spans="1:4" x14ac:dyDescent="0.2">
      <c r="A2553" s="55">
        <v>2492</v>
      </c>
      <c r="B2553" s="1232">
        <f>'Acct Summary 7-8'!C6</f>
        <v>310622</v>
      </c>
      <c r="C2553" s="14" t="s">
        <v>672</v>
      </c>
      <c r="D2553" s="14" t="str">
        <f t="shared" si="38"/>
        <v>Error?</v>
      </c>
    </row>
    <row r="2554" spans="1:4" x14ac:dyDescent="0.2">
      <c r="A2554" s="55">
        <v>2493</v>
      </c>
      <c r="B2554" s="1232">
        <f>'Acct Summary 7-8'!C7</f>
        <v>46138</v>
      </c>
      <c r="C2554" s="14" t="s">
        <v>672</v>
      </c>
      <c r="D2554" s="14" t="str">
        <f t="shared" si="38"/>
        <v>Error?</v>
      </c>
    </row>
    <row r="2555" spans="1:4" x14ac:dyDescent="0.2">
      <c r="A2555" s="55">
        <v>2494</v>
      </c>
      <c r="B2555" s="1232">
        <f>'Acct Summary 7-8'!C8</f>
        <v>967565</v>
      </c>
      <c r="C2555" s="14" t="s">
        <v>672</v>
      </c>
      <c r="D2555" s="14" t="str">
        <f t="shared" si="38"/>
        <v>Error?</v>
      </c>
    </row>
    <row r="2556" spans="1:4" x14ac:dyDescent="0.2">
      <c r="A2556" s="55">
        <v>2495</v>
      </c>
      <c r="B2556" s="1232">
        <f>'Acct Summary 7-8'!C12</f>
        <v>830949</v>
      </c>
      <c r="C2556" s="14" t="s">
        <v>672</v>
      </c>
      <c r="D2556" s="14" t="str">
        <f t="shared" si="38"/>
        <v>Error?</v>
      </c>
    </row>
    <row r="2557" spans="1:4" x14ac:dyDescent="0.2">
      <c r="A2557" s="55">
        <v>2496</v>
      </c>
      <c r="B2557" s="1232">
        <f>'Acct Summary 7-8'!C13</f>
        <v>265605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16823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1113377</v>
      </c>
      <c r="C2561" s="14" t="s">
        <v>672</v>
      </c>
      <c r="D2561" s="14" t="str">
        <f t="shared" si="39"/>
        <v>Error?</v>
      </c>
    </row>
    <row r="2562" spans="1:4" x14ac:dyDescent="0.2">
      <c r="A2562" s="55">
        <v>2501</v>
      </c>
      <c r="B2562" s="1232">
        <f>'Acct Summary 7-8'!C20</f>
        <v>-145812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72773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72773</v>
      </c>
      <c r="C2568" s="14" t="s">
        <v>672</v>
      </c>
      <c r="D2568" s="14" t="str">
        <f t="shared" si="39"/>
        <v>Error?</v>
      </c>
    </row>
    <row r="2569" spans="1:4" x14ac:dyDescent="0.2">
      <c r="A2569" s="55">
        <v>2508</v>
      </c>
      <c r="B2569" s="1232">
        <f>'Acct Summary 7-8'!D13</f>
        <v>96392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96392</v>
      </c>
      <c r="C2573" s="14" t="s">
        <v>672</v>
      </c>
      <c r="D2573" s="14" t="str">
        <f t="shared" si="39"/>
        <v>Error?</v>
      </c>
    </row>
    <row r="2574" spans="1:4" x14ac:dyDescent="0.2">
      <c r="A2574" s="55">
        <v>2513</v>
      </c>
      <c r="B2574" s="1232">
        <f>'Acct Summary 7-8'!D20</f>
        <v>-23619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70194</v>
      </c>
      <c r="C2591" s="14" t="s">
        <v>672</v>
      </c>
      <c r="D2591" s="14" t="str">
        <f t="shared" si="39"/>
        <v>Error?</v>
      </c>
    </row>
    <row r="2592" spans="1:4" x14ac:dyDescent="0.2">
      <c r="A2592" s="83">
        <v>2531</v>
      </c>
      <c r="D2592" s="14" t="str">
        <f t="shared" si="39"/>
        <v>OK</v>
      </c>
    </row>
    <row r="2593" spans="1:4" x14ac:dyDescent="0.2">
      <c r="A2593" s="55">
        <v>2532</v>
      </c>
      <c r="B2593" s="1232">
        <f>'Acct Summary 7-8'!F6</f>
        <v>34345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104539</v>
      </c>
      <c r="C2595" s="14" t="s">
        <v>672</v>
      </c>
      <c r="D2595" s="14" t="str">
        <f t="shared" si="39"/>
        <v>Error?</v>
      </c>
    </row>
    <row r="2596" spans="1:4" x14ac:dyDescent="0.2">
      <c r="A2596" s="55">
        <v>2535</v>
      </c>
      <c r="B2596" s="1232">
        <f>'Acct Summary 7-8'!F13</f>
        <v>67240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67240</v>
      </c>
      <c r="C2600" s="14" t="s">
        <v>672</v>
      </c>
      <c r="D2600" s="14" t="str">
        <f t="shared" si="39"/>
        <v>Error?</v>
      </c>
    </row>
    <row r="2601" spans="1:4" x14ac:dyDescent="0.2">
      <c r="A2601" s="55">
        <v>2540</v>
      </c>
      <c r="B2601" s="1232">
        <f>'Acct Summary 7-8'!F20</f>
        <v>37299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48852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48852</v>
      </c>
      <c r="C2606" s="14" t="s">
        <v>672</v>
      </c>
      <c r="D2606" s="14" t="str">
        <f t="shared" si="39"/>
        <v>Error?</v>
      </c>
    </row>
    <row r="2607" spans="1:4" x14ac:dyDescent="0.2">
      <c r="A2607" s="55">
        <v>2546</v>
      </c>
      <c r="B2607" s="1232">
        <f>'Acct Summary 7-8'!G12</f>
        <v>13745</v>
      </c>
      <c r="C2607" s="14" t="s">
        <v>672</v>
      </c>
      <c r="D2607" s="14" t="str">
        <f t="shared" si="39"/>
        <v>Error?</v>
      </c>
    </row>
    <row r="2608" spans="1:4" x14ac:dyDescent="0.2">
      <c r="A2608" s="55">
        <v>2547</v>
      </c>
      <c r="B2608" s="1232">
        <f>'Acct Summary 7-8'!G13</f>
        <v>27224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40969</v>
      </c>
      <c r="C2612" s="14" t="s">
        <v>672</v>
      </c>
      <c r="D2612" s="14" t="str">
        <f t="shared" si="39"/>
        <v>Error?</v>
      </c>
    </row>
    <row r="2613" spans="1:4" x14ac:dyDescent="0.2">
      <c r="A2613" s="55">
        <v>2552</v>
      </c>
      <c r="B2613" s="1232">
        <f>'Acct Summary 7-8'!G20</f>
        <v>7883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16823</v>
      </c>
      <c r="C2789" s="14" t="s">
        <v>672</v>
      </c>
      <c r="D2789" s="14" t="str">
        <f t="shared" si="42"/>
        <v>Error?</v>
      </c>
    </row>
    <row r="2790" spans="1:4" x14ac:dyDescent="0.2">
      <c r="A2790" s="55">
        <v>2729</v>
      </c>
      <c r="B2790" s="1232">
        <f>'Expenditures 15-22'!E102</f>
        <v>16823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120346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120346</v>
      </c>
      <c r="D2912" s="14" t="str">
        <f t="shared" si="44"/>
        <v>Error?</v>
      </c>
    </row>
    <row r="2913" spans="1:4" x14ac:dyDescent="0.2">
      <c r="A2913" s="55">
        <v>2852</v>
      </c>
      <c r="B2913" s="1232">
        <f>'Assets-Liab 5-6'!I41</f>
        <v>120346</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16823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16823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6311</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6311</v>
      </c>
      <c r="C3062" s="14" t="s">
        <v>672</v>
      </c>
      <c r="D3062" s="14" t="str">
        <f t="shared" si="46"/>
        <v>Error?</v>
      </c>
    </row>
    <row r="3063" spans="1:4" x14ac:dyDescent="0.2">
      <c r="A3063" s="83">
        <v>3002</v>
      </c>
      <c r="D3063" s="14" t="str">
        <f t="shared" si="46"/>
        <v>OK</v>
      </c>
    </row>
    <row r="3064" spans="1:4" x14ac:dyDescent="0.2">
      <c r="A3064" s="55">
        <v>3003</v>
      </c>
      <c r="B3064" s="1232">
        <f>'Expenditures 15-22'!D213</f>
        <v>717</v>
      </c>
      <c r="D3064" s="14" t="str">
        <f t="shared" si="46"/>
        <v>Error?</v>
      </c>
    </row>
    <row r="3065" spans="1:4" x14ac:dyDescent="0.2">
      <c r="A3065" s="55">
        <v>3004</v>
      </c>
      <c r="B3065" s="1232">
        <f>'Expenditures 15-22'!K213</f>
        <v>717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14067</v>
      </c>
      <c r="C3225" s="14" t="s">
        <v>672</v>
      </c>
      <c r="D3225" s="14" t="str">
        <f t="shared" si="49"/>
        <v>Error?</v>
      </c>
    </row>
    <row r="3226" spans="1:4" x14ac:dyDescent="0.2">
      <c r="A3226" s="55">
        <v>3165</v>
      </c>
      <c r="B3226" s="1232">
        <f>'Acct Summary 7-8'!I8</f>
        <v>14067</v>
      </c>
      <c r="C3226" s="14" t="s">
        <v>672</v>
      </c>
      <c r="D3226" s="14" t="str">
        <f t="shared" si="49"/>
        <v>Error?</v>
      </c>
    </row>
    <row r="3227" spans="1:4" x14ac:dyDescent="0.2">
      <c r="A3227" s="55">
        <v>3166</v>
      </c>
      <c r="B3227" s="1232">
        <f>'Acct Summary 7-8'!I20</f>
        <v>14067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-145812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-23619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37299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7883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14067</v>
      </c>
      <c r="C3320" s="14" t="s">
        <v>672</v>
      </c>
      <c r="D3320" s="14" t="str">
        <f t="shared" si="50"/>
        <v>Error?</v>
      </c>
    </row>
    <row r="3321" spans="1:4" x14ac:dyDescent="0.2">
      <c r="A3321" s="55">
        <v>3260</v>
      </c>
      <c r="B3321" s="1232">
        <f>'Acct Summary 7-8'!I79</f>
        <v>106279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120346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63694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842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64536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10431</v>
      </c>
      <c r="D3387" s="14" t="str">
        <f t="shared" si="51"/>
        <v>Error?</v>
      </c>
    </row>
    <row r="3388" spans="1:4" x14ac:dyDescent="0.2">
      <c r="A3388" s="55">
        <v>3327</v>
      </c>
      <c r="B3388" s="1232">
        <f>'Expenditures 15-22'!D211</f>
        <v>1357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10431</v>
      </c>
      <c r="C3390" s="14" t="s">
        <v>672</v>
      </c>
      <c r="D3390" s="14" t="str">
        <f t="shared" si="51"/>
        <v>Error?</v>
      </c>
    </row>
    <row r="3391" spans="1:4" x14ac:dyDescent="0.2">
      <c r="A3391" s="55">
        <v>3330</v>
      </c>
      <c r="B3391" s="1232">
        <f>'Expenditures 15-22'!K211</f>
        <v>1357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3600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49610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167173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254518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120346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21303</v>
      </c>
      <c r="C3446" s="14" t="s">
        <v>672</v>
      </c>
      <c r="D3446" s="14" t="str">
        <f t="shared" si="52"/>
        <v>Error?</v>
      </c>
    </row>
    <row r="3447" spans="1:4" x14ac:dyDescent="0.2">
      <c r="A3447" s="55">
        <v>3386</v>
      </c>
      <c r="B3447" s="1232">
        <f>'Tax Sched 24'!D16</f>
        <v>21303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24633</v>
      </c>
      <c r="C3449" s="14" t="s">
        <v>672</v>
      </c>
      <c r="D3449" s="14" t="str">
        <f t="shared" si="52"/>
        <v>Error?</v>
      </c>
    </row>
    <row r="3450" spans="1:4" x14ac:dyDescent="0.2">
      <c r="A3450" s="55">
        <v>3389</v>
      </c>
      <c r="B3450" s="1232">
        <f>'Tax Sched 24'!E16</f>
        <v>24633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4199</v>
      </c>
      <c r="C3725" s="14" t="s">
        <v>672</v>
      </c>
      <c r="D3725" s="14" t="str">
        <f t="shared" si="57"/>
        <v>Error?</v>
      </c>
    </row>
    <row r="3726" spans="1:4" x14ac:dyDescent="0.2">
      <c r="A3726" s="55">
        <v>3665</v>
      </c>
      <c r="B3726" s="1232">
        <f>'Tax Sched 24'!D13</f>
        <v>4199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4609</v>
      </c>
      <c r="C3728" s="14" t="s">
        <v>672</v>
      </c>
      <c r="D3728" s="14" t="str">
        <f t="shared" si="57"/>
        <v>Error?</v>
      </c>
    </row>
    <row r="3729" spans="1:4" x14ac:dyDescent="0.2">
      <c r="A3729" s="55">
        <v>3668</v>
      </c>
      <c r="B3729" s="1232">
        <f>'Tax Sched 24'!E13</f>
        <v>4609</v>
      </c>
      <c r="D3729" s="14" t="str">
        <f t="shared" si="57"/>
        <v>Error?</v>
      </c>
    </row>
    <row r="3730" spans="1:4" x14ac:dyDescent="0.2">
      <c r="A3730" s="55">
        <v>3669</v>
      </c>
      <c r="B3730" s="1232">
        <f>'ICR Computation 30'!E10</f>
        <v>18383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91235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1058800</v>
      </c>
      <c r="C4122" s="14" t="s">
        <v>672</v>
      </c>
      <c r="D4122" s="14" t="str">
        <f t="shared" si="63"/>
        <v>Error?</v>
      </c>
    </row>
    <row r="4123" spans="1:4" x14ac:dyDescent="0.2">
      <c r="A4123" s="55">
        <v>4062</v>
      </c>
      <c r="B4123" s="1232">
        <f>'Acct Summary 7-8'!D10</f>
        <v>72773</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104539</v>
      </c>
      <c r="C4125" s="14" t="s">
        <v>672</v>
      </c>
      <c r="D4125" s="14" t="str">
        <f t="shared" si="63"/>
        <v>Error?</v>
      </c>
    </row>
    <row r="4126" spans="1:4" x14ac:dyDescent="0.2">
      <c r="A4126" s="55">
        <v>4065</v>
      </c>
      <c r="B4126" s="1232">
        <f>'Acct Summary 7-8'!G10</f>
        <v>48852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14067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91235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1204612</v>
      </c>
      <c r="C4136" s="14" t="s">
        <v>672</v>
      </c>
      <c r="D4136" s="14" t="str">
        <f t="shared" si="63"/>
        <v>Error?</v>
      </c>
    </row>
    <row r="4137" spans="1:4" x14ac:dyDescent="0.2">
      <c r="A4137" s="55">
        <v>4076</v>
      </c>
      <c r="B4137" s="1232">
        <f>'Acct Summary 7-8'!D19</f>
        <v>96392</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67240</v>
      </c>
      <c r="C4139" s="14" t="s">
        <v>672</v>
      </c>
      <c r="D4139" s="14" t="str">
        <f t="shared" si="63"/>
        <v>Error?</v>
      </c>
    </row>
    <row r="4140" spans="1:4" x14ac:dyDescent="0.2">
      <c r="A4140" s="55">
        <v>4079</v>
      </c>
      <c r="B4140" s="1232">
        <f>'Acct Summary 7-8'!G19</f>
        <v>40969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1600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1969.9999999999998</v>
      </c>
      <c r="C4268" s="14" t="s">
        <v>672</v>
      </c>
      <c r="D4268" s="14" t="str">
        <f t="shared" si="65"/>
        <v>Error?</v>
      </c>
    </row>
    <row r="4269" spans="1:5" x14ac:dyDescent="0.2">
      <c r="A4269" s="91">
        <v>4208</v>
      </c>
      <c r="B4269" s="1232">
        <f>'FP Info 3'!J16</f>
        <v>798200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487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656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9600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9600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4895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27868210</v>
      </c>
      <c r="D4995" s="14" t="str">
        <f t="shared" si="77"/>
        <v>Error?</v>
      </c>
    </row>
    <row r="4996" spans="1:4" x14ac:dyDescent="0.2">
      <c r="A4996" s="91">
        <v>4935</v>
      </c>
      <c r="B4996" s="1232">
        <f>'FP Info 3'!H31</f>
        <v>1922906.4900000002</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435412</v>
      </c>
      <c r="D5061" s="14" t="str">
        <f t="shared" si="78"/>
        <v>Error?</v>
      </c>
    </row>
    <row r="5062" spans="1:4" x14ac:dyDescent="0.2">
      <c r="A5062" s="83">
        <v>5001</v>
      </c>
      <c r="D5062" s="14" t="str">
        <f t="shared" si="78"/>
        <v>OK</v>
      </c>
    </row>
    <row r="5063" spans="1:4" x14ac:dyDescent="0.2">
      <c r="A5063" s="55">
        <v>5002</v>
      </c>
      <c r="B5063" s="1232">
        <f>'Revenues 9-14'!C7</f>
        <v>5443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440855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7868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7868</v>
      </c>
      <c r="C5071" s="14" t="s">
        <v>672</v>
      </c>
      <c r="D5071" s="14" t="str">
        <f t="shared" si="78"/>
        <v>Error?</v>
      </c>
    </row>
    <row r="5072" spans="1:4" x14ac:dyDescent="0.2">
      <c r="A5072" s="55">
        <v>5011</v>
      </c>
      <c r="B5072" s="1232">
        <f>'Revenues 9-14'!C20</f>
        <v>24520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24520</v>
      </c>
      <c r="C5087" s="14" t="s">
        <v>672</v>
      </c>
      <c r="D5087" s="14" t="str">
        <f t="shared" si="78"/>
        <v>Error?</v>
      </c>
    </row>
    <row r="5088" spans="1:4" x14ac:dyDescent="0.2">
      <c r="A5088" s="55">
        <v>5027</v>
      </c>
      <c r="B5088" s="1232">
        <f>'Revenues 9-14'!C65</f>
        <v>695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695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6893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2472</v>
      </c>
      <c r="D5094" s="14" t="str">
        <f t="shared" si="78"/>
        <v>Error?</v>
      </c>
    </row>
    <row r="5095" spans="1:4" x14ac:dyDescent="0.2">
      <c r="A5095" s="55">
        <v>5034</v>
      </c>
      <c r="B5095" s="1232">
        <f>'Revenues 9-14'!C74</f>
        <v>916</v>
      </c>
      <c r="D5095" s="14" t="str">
        <f t="shared" si="78"/>
        <v>Error?</v>
      </c>
    </row>
    <row r="5096" spans="1:4" x14ac:dyDescent="0.2">
      <c r="A5096" s="55">
        <v>5035</v>
      </c>
      <c r="B5096" s="1232">
        <f>'Revenues 9-14'!C75</f>
        <v>59698</v>
      </c>
      <c r="C5096" s="14" t="s">
        <v>672</v>
      </c>
      <c r="D5096" s="14" t="str">
        <f t="shared" si="78"/>
        <v>Error?</v>
      </c>
    </row>
    <row r="5097" spans="1:4" x14ac:dyDescent="0.2">
      <c r="A5097" s="55">
        <v>5036</v>
      </c>
      <c r="B5097" s="1232">
        <f>'Revenues 9-14'!C77</f>
        <v>16528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11333</v>
      </c>
      <c r="D5099" s="14" t="str">
        <f t="shared" si="78"/>
        <v>Error?</v>
      </c>
    </row>
    <row r="5100" spans="1:4" x14ac:dyDescent="0.2">
      <c r="A5100" s="55">
        <v>5039</v>
      </c>
      <c r="B5100" s="1232">
        <f>'Revenues 9-14'!C80</f>
        <v>6924</v>
      </c>
      <c r="D5100" s="14" t="str">
        <f t="shared" si="78"/>
        <v>Error?</v>
      </c>
    </row>
    <row r="5101" spans="1:4" x14ac:dyDescent="0.2">
      <c r="A5101" s="55">
        <v>5040</v>
      </c>
      <c r="B5101" s="1232">
        <f>'Revenues 9-14'!C81</f>
        <v>6062</v>
      </c>
      <c r="D5101" s="14" t="str">
        <f t="shared" si="78"/>
        <v>Error?</v>
      </c>
    </row>
    <row r="5102" spans="1:4" x14ac:dyDescent="0.2">
      <c r="A5102" s="55">
        <v>5041</v>
      </c>
      <c r="B5102" s="1232">
        <f>'Revenues 9-14'!C82</f>
        <v>40847</v>
      </c>
      <c r="C5102" s="14" t="s">
        <v>672</v>
      </c>
      <c r="D5102" s="14" t="str">
        <f t="shared" si="78"/>
        <v>Error?</v>
      </c>
    </row>
    <row r="5103" spans="1:4" x14ac:dyDescent="0.2">
      <c r="A5103" s="55">
        <v>5042</v>
      </c>
      <c r="B5103" s="1232">
        <f>'Revenues 9-14'!C84</f>
        <v>11125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11125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22480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2717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25197</v>
      </c>
      <c r="C5120" s="14" t="s">
        <v>672</v>
      </c>
      <c r="D5120" s="14" t="str">
        <f t="shared" si="79"/>
        <v>Error?</v>
      </c>
    </row>
    <row r="5121" spans="1:4" x14ac:dyDescent="0.2">
      <c r="A5121" s="55">
        <v>5060</v>
      </c>
      <c r="B5121" s="1232">
        <f>'Revenues 9-14'!C109</f>
        <v>610805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281015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281015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19027</v>
      </c>
      <c r="D5134" s="14" t="str">
        <f t="shared" si="79"/>
        <v>Error?</v>
      </c>
    </row>
    <row r="5135" spans="1:4" x14ac:dyDescent="0.2">
      <c r="A5135" s="55">
        <v>5074</v>
      </c>
      <c r="B5135" s="1232">
        <f>'Revenues 9-14'!C126</f>
        <v>10494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29521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29607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310622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17743</v>
      </c>
      <c r="D5239" s="14" t="str">
        <f t="shared" si="80"/>
        <v>Error?</v>
      </c>
    </row>
    <row r="5240" spans="1:4" x14ac:dyDescent="0.2">
      <c r="A5240" s="55">
        <v>5179</v>
      </c>
      <c r="B5240" s="1232">
        <f>'Revenues 9-14'!C195</f>
        <v>640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18383</v>
      </c>
      <c r="C5246" s="14" t="s">
        <v>672</v>
      </c>
      <c r="D5246" s="14" t="str">
        <f t="shared" si="80"/>
        <v>Error?</v>
      </c>
    </row>
    <row r="5247" spans="1:4" x14ac:dyDescent="0.2">
      <c r="A5247" s="55">
        <v>5186</v>
      </c>
      <c r="B5247" s="1232">
        <f>'Revenues 9-14'!C203</f>
        <v>8076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8076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4041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4041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46138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46138</v>
      </c>
      <c r="C5326" s="14" t="s">
        <v>672</v>
      </c>
      <c r="D5326" s="14" t="str">
        <f t="shared" si="82"/>
        <v>Error?</v>
      </c>
    </row>
    <row r="5327" spans="1:4" x14ac:dyDescent="0.2">
      <c r="A5327" s="55">
        <v>5266</v>
      </c>
      <c r="B5327" s="1232">
        <f>'Revenues 9-14'!C275</f>
        <v>967565</v>
      </c>
      <c r="C5327" s="14" t="s">
        <v>672</v>
      </c>
      <c r="D5327" s="14" t="str">
        <f t="shared" si="82"/>
        <v>Error?</v>
      </c>
    </row>
    <row r="5328" spans="1:4" x14ac:dyDescent="0.2">
      <c r="A5328" s="55">
        <v>5267</v>
      </c>
      <c r="B5328" s="1232">
        <f>'Revenues 9-14'!D5</f>
        <v>68031</v>
      </c>
      <c r="D5328" s="14" t="str">
        <f t="shared" si="82"/>
        <v>Error?</v>
      </c>
    </row>
    <row r="5329" spans="1:4" x14ac:dyDescent="0.2">
      <c r="A5329" s="83">
        <v>5268</v>
      </c>
      <c r="D5329" s="14" t="str">
        <f t="shared" si="82"/>
        <v>OK</v>
      </c>
    </row>
    <row r="5330" spans="1:4" x14ac:dyDescent="0.2">
      <c r="A5330" s="55">
        <v>5269</v>
      </c>
      <c r="B5330" s="1232">
        <f>'Revenues 9-14'!D6</f>
        <v>4199</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72230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543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543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72773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72773</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32655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32655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36790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36790</v>
      </c>
      <c r="C5579" s="14" t="s">
        <v>672</v>
      </c>
      <c r="D5579" s="14" t="str">
        <f t="shared" si="86"/>
        <v>Error?</v>
      </c>
    </row>
    <row r="5580" spans="1:4" x14ac:dyDescent="0.2">
      <c r="A5580" s="55">
        <v>5519</v>
      </c>
      <c r="B5580" s="1232">
        <f>'Revenues 9-14'!F65</f>
        <v>330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419</v>
      </c>
      <c r="D5586" s="14" t="str">
        <f t="shared" si="86"/>
        <v>Error?</v>
      </c>
    </row>
    <row r="5587" spans="1:4" x14ac:dyDescent="0.2">
      <c r="A5587" s="55">
        <v>5526</v>
      </c>
      <c r="B5587" s="1232">
        <f>'Revenues 9-14'!F108</f>
        <v>419</v>
      </c>
      <c r="C5587" s="14" t="s">
        <v>672</v>
      </c>
      <c r="D5587" s="14" t="str">
        <f t="shared" si="86"/>
        <v>Error?</v>
      </c>
    </row>
    <row r="5588" spans="1:4" x14ac:dyDescent="0.2">
      <c r="A5588" s="55">
        <v>5527</v>
      </c>
      <c r="B5588" s="1232">
        <f>'Revenues 9-14'!F109</f>
        <v>70194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34345</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34345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34345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34345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104539</v>
      </c>
      <c r="C5720" s="14" t="s">
        <v>672</v>
      </c>
      <c r="D5720" s="14" t="str">
        <f t="shared" si="88"/>
        <v>Error?</v>
      </c>
    </row>
    <row r="5721" spans="1:4" x14ac:dyDescent="0.2">
      <c r="A5721" s="55">
        <v>5660</v>
      </c>
      <c r="B5721" s="1232">
        <f>'Revenues 9-14'!G5</f>
        <v>24630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21303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45933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2150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2150</v>
      </c>
      <c r="C5730" s="14" t="s">
        <v>672</v>
      </c>
      <c r="D5730" s="14" t="str">
        <f t="shared" si="88"/>
        <v>Error?</v>
      </c>
    </row>
    <row r="5731" spans="1:4" x14ac:dyDescent="0.2">
      <c r="A5731" s="55">
        <v>5670</v>
      </c>
      <c r="B5731" s="1232">
        <f>'Revenues 9-14'!G65</f>
        <v>769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769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48852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13606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13606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461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461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14067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48852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14067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49417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7058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154.94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129026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129026</v>
      </c>
      <c r="D6215" s="14" t="str">
        <f t="shared" si="96"/>
        <v>Error?</v>
      </c>
      <c r="E6215" s="14" t="s">
        <v>209</v>
      </c>
    </row>
    <row r="6216" spans="1:5" x14ac:dyDescent="0.2">
      <c r="A6216">
        <v>6155</v>
      </c>
      <c r="B6216" s="1232">
        <f>'Assets-Liab 5-6'!J41</f>
        <v>129026</v>
      </c>
      <c r="D6216" s="14" t="str">
        <f t="shared" si="96"/>
        <v>Error?</v>
      </c>
      <c r="E6216" s="14" t="s">
        <v>209</v>
      </c>
    </row>
    <row r="6217" spans="1:5" x14ac:dyDescent="0.2">
      <c r="A6217">
        <v>6156</v>
      </c>
      <c r="B6217" s="1232">
        <f>'Assets-Liab 5-6'!J4</f>
        <v>129026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48194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48194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48194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36117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36117</v>
      </c>
      <c r="D6229" s="14" t="str">
        <f t="shared" si="96"/>
        <v>Error?</v>
      </c>
      <c r="E6229" s="14" t="s">
        <v>209</v>
      </c>
    </row>
    <row r="6230" spans="1:5" x14ac:dyDescent="0.2">
      <c r="A6230">
        <v>6169</v>
      </c>
      <c r="B6230" s="1232">
        <f>'Acct Summary 7-8'!J20</f>
        <v>12077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12077</v>
      </c>
      <c r="D6263" s="14" t="str">
        <f t="shared" si="96"/>
        <v>Error?</v>
      </c>
      <c r="E6263" s="14" t="s">
        <v>209</v>
      </c>
    </row>
    <row r="6264" spans="1:5" x14ac:dyDescent="0.2">
      <c r="A6264">
        <v>6203</v>
      </c>
      <c r="B6264" s="1232">
        <f>'Acct Summary 7-8'!J79</f>
        <v>116949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129026</v>
      </c>
      <c r="D6266" s="14" t="str">
        <f t="shared" si="96"/>
        <v>Error?</v>
      </c>
      <c r="E6266" s="14" t="s">
        <v>209</v>
      </c>
    </row>
    <row r="6267" spans="1:5" x14ac:dyDescent="0.2">
      <c r="A6267">
        <v>6206</v>
      </c>
      <c r="B6267" s="1232">
        <f>'Acct Summary 7-8'!C82</f>
        <v>-145812</v>
      </c>
      <c r="D6267" s="14" t="str">
        <f t="shared" si="96"/>
        <v>Error?</v>
      </c>
      <c r="E6267" s="14" t="s">
        <v>209</v>
      </c>
    </row>
    <row r="6268" spans="1:5" x14ac:dyDescent="0.2">
      <c r="A6268">
        <v>6207</v>
      </c>
      <c r="B6268" s="1232">
        <f>'Acct Summary 7-8'!D82</f>
        <v>-23619</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37299</v>
      </c>
      <c r="D6270" s="14" t="str">
        <f t="shared" si="96"/>
        <v>Error?</v>
      </c>
      <c r="E6270" s="14" t="s">
        <v>209</v>
      </c>
    </row>
    <row r="6271" spans="1:5" x14ac:dyDescent="0.2">
      <c r="A6271">
        <v>6210</v>
      </c>
      <c r="B6271" s="1232">
        <f>'Acct Summary 7-8'!G82</f>
        <v>7883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14067</v>
      </c>
      <c r="D6273" s="14" t="str">
        <f t="shared" si="97"/>
        <v>Error?</v>
      </c>
      <c r="E6273" s="14" t="s">
        <v>209</v>
      </c>
    </row>
    <row r="6274" spans="1:5" x14ac:dyDescent="0.2">
      <c r="A6274">
        <v>6213</v>
      </c>
      <c r="B6274" s="1232">
        <f>'Acct Summary 7-8'!J82</f>
        <v>12077</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-0.42357411355964697</v>
      </c>
      <c r="D6276" s="14" t="str">
        <f t="shared" si="97"/>
        <v>Error?</v>
      </c>
      <c r="E6276" s="14" t="s">
        <v>209</v>
      </c>
    </row>
    <row r="6277" spans="1:5" x14ac:dyDescent="0.2">
      <c r="A6277">
        <v>6216</v>
      </c>
      <c r="B6277" s="1232">
        <f>'Acct Summary 7-8'!D83</f>
        <v>-0.14190784611779692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0.2231161730662248</v>
      </c>
      <c r="D6279" s="14" t="str">
        <f t="shared" si="97"/>
        <v>Error?</v>
      </c>
      <c r="E6279" s="14" t="s">
        <v>209</v>
      </c>
    </row>
    <row r="6280" spans="1:5" x14ac:dyDescent="0.2">
      <c r="A6280">
        <v>6219</v>
      </c>
      <c r="B6280" s="1232">
        <f>'Acct Summary 7-8'!G83</f>
        <v>3.0972269151887097E-2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0.11688797301115118</v>
      </c>
      <c r="D6282" s="14" t="str">
        <f t="shared" si="97"/>
        <v>Error?</v>
      </c>
      <c r="E6282" s="14" t="s">
        <v>209</v>
      </c>
    </row>
    <row r="6283" spans="1:5" x14ac:dyDescent="0.2">
      <c r="A6283">
        <v>6222</v>
      </c>
      <c r="B6283" s="1232">
        <f>'Acct Summary 7-8'!J83</f>
        <v>9.3601289662548631E-2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47796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47796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398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398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48194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33986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35104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36117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48194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494</v>
      </c>
      <c r="D7073" s="14" t="str">
        <f t="shared" si="109"/>
        <v>Error?</v>
      </c>
    </row>
    <row r="7074" spans="1:4" x14ac:dyDescent="0.2">
      <c r="A7074">
        <v>7013</v>
      </c>
      <c r="B7074" s="1232">
        <f>'Expenditures 15-22'!K210</f>
        <v>494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11602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11602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1701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1701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19128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19128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3686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3686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36117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36117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36117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36117</v>
      </c>
      <c r="D7224" s="14" t="str">
        <f t="shared" si="111"/>
        <v>Error?</v>
      </c>
    </row>
    <row r="7225" spans="1:4" x14ac:dyDescent="0.2">
      <c r="A7225">
        <v>7164</v>
      </c>
      <c r="B7225" s="1232">
        <f>'Expenditures 15-22'!K332</f>
        <v>12077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471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647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63280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5443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Sheet1</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2016-09-12T19:22:42Z</cp:lastPrinted>
  <dcterms:created xsi:type="dcterms:W3CDTF">2003-10-29T19:06:34Z</dcterms:created>
  <dcterms:modified xsi:type="dcterms:W3CDTF">2016-09-23T13:42:48Z</dcterms:modified>
</cp:coreProperties>
</file>